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3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3" i="90"/>
  <c r="D16" i="88"/>
  <c r="E257" i="77"/>
  <c r="E243"/>
  <c r="I29" i="86"/>
  <c r="F29"/>
  <c r="C29"/>
  <c r="J28"/>
  <c r="I28"/>
  <c r="H28"/>
  <c r="E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<sst xmlns="http://schemas.openxmlformats.org/spreadsheetml/2006/main" count="2367" uniqueCount="661">
  <si>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</si>
  <si>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</si>
  <si>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</si>
  <si>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</si>
  <si>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</si>
  <si>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</si>
  <si>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</si>
  <si>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</si>
  <si>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</si>
  <si>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</si>
  <si>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</si>
  <si>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</si>
  <si>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</si>
  <si>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</si>
  <si>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</si>
  <si>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</si>
  <si>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</si>
  <si>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</si>
  <si>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</si>
  <si>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</si>
  <si>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</si>
  <si>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</si>
  <si>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</si>
  <si>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</si>
  <si>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</si>
  <si>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</si>
  <si>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</si>
  <si>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</si>
  <si>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</si>
  <si>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</si>
  <si>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</si>
  <si>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</si>
  <si>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</si>
  <si>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</si>
  <si>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</si>
  <si>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</si>
  <si>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</si>
  <si>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</si>
  <si>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</si>
  <si>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</si>
  <si>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</si>
  <si>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</si>
  <si>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</si>
  <si>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</si>
  <si>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</si>
  <si>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</si>
  <si>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</si>
  <si>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</si>
  <si>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</si>
  <si>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</si>
  <si>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</si>
  <si>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</si>
  <si>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</si>
  <si>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</si>
  <si>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</si>
  <si>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</si>
  <si>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</si>
  <si>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</si>
  <si>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</si>
  <si>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</si>
  <si>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</si>
  <si>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</si>
  <si>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</si>
  <si>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</si>
  <si>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</si>
  <si>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</si>
  <si>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</si>
  <si>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</si>
  <si>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</si>
  <si>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</si>
  <si>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</si>
  <si>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</si>
  <si>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</si>
  <si>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</si>
  <si>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</si>
  <si>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</si>
  <si>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</si>
  <si>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</si>
  <si>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</si>
  <si>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</si>
  <si>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</si>
  <si>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ЧУЗ "МСЧ"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</si>
  <si>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</si>
  <si>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</si>
  <si>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</si>
  <si>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</si>
  <si>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</si>
  <si>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</si>
  <si>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</si>
  <si>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</si>
  <si>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</si>
  <si>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</si>
  <si>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</si>
  <si>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</si>
  <si>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</si>
  <si>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</si>
  <si>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</si>
  <si>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</si>
  <si>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</si>
  <si>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</si>
  <si>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</si>
  <si>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</si>
  <si>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</si>
  <si>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</si>
  <si>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</si>
  <si>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</si>
  <si>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</si>
  <si>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</si>
  <si>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</si>
  <si>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</si>
  <si>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</si>
  <si>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</si>
  <si>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</si>
  <si>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</si>
  <si>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</si>
  <si>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</si>
  <si>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</si>
  <si>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</si>
  <si>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</si>
  <si>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</si>
  <si>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</si>
  <si>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</si>
  <si>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</si>
  <si>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</si>
  <si>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</si>
  <si>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</si>
  <si>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</si>
  <si>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</si>
  <si>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</si>
  <si>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</si>
  <si>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</si>
  <si>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</si>
  <si>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</si>
  <si>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</si>
  <si>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</si>
  <si>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</si>
  <si>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</si>
  <si>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</si>
  <si>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</si>
  <si>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</si>
  <si>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</si>
  <si>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</si>
  <si>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</si>
  <si>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</si>
  <si>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</si>
  <si>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</si>
  <si>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</si>
  <si>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</si>
  <si>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</si>
  <si>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</si>
  <si>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</si>
  <si>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</si>
  <si>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</si>
  <si>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</si>
  <si>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</si>
  <si>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</si>
  <si>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</si>
  <si>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</si>
  <si>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</si>
  <si>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</si>
  <si>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</si>
  <si>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</si>
  <si>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</si>
  <si>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</si>
  <si>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</si>
  <si>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</si>
  <si>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</si>
  <si>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</si>
  <si>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</si>
  <si>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</si>
  <si>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</si>
  <si>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</si>
  <si>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</si>
  <si>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</si>
  <si>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</si>
  <si>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</si>
  <si>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</si>
  <si>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</si>
  <si>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</si>
  <si>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</si>
  <si>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</si>
  <si>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</si>
  <si>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</si>
  <si>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</si>
  <si>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</si>
  <si>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</si>
  <si>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</si>
  <si>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</si>
  <si>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</si>
  <si>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</si>
  <si>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</si>
  <si>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</si>
  <si>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</si>
  <si>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</si>
  <si>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</si>
  <si>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</si>
  <si>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</si>
  <si>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</si>
  <si>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</si>
  <si>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</si>
  <si>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</si>
  <si>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</si>
  <si>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</si>
  <si>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</si>
  <si>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</si>
  <si>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</si>
  <si>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</si>
  <si>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</si>
  <si>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</si>
  <si>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</si>
  <si>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</si>
  <si>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</si>
  <si>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</si>
  <si>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</si>
  <si>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</si>
  <si>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</si>
  <si>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</si>
  <si>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</si>
  <si>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</si>
  <si>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</si>
  <si>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</si>
  <si>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</si>
  <si>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</si>
  <si>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</si>
  <si>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</si>
  <si>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</si>
  <si>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</si>
  <si>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</si>
  <si>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</si>
  <si>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</si>
  <si>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</si>
  <si>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</si>
  <si>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</si>
  <si>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</si>
  <si>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</si>
  <si>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</si>
  <si>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</si>
  <si>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</si>
  <si>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</si>
  <si>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</si>
  <si>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</si>
  <si>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</si>
  <si>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</si>
  <si>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</si>
  <si>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</si>
  <si>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</si>
  <si>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</si>
  <si>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</si>
  <si>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</si>
  <si>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</si>
  <si>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</si>
  <si>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</si>
  <si>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</si>
  <si>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</si>
  <si>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</si>
  <si>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</si>
  <si>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</si>
  <si>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</si>
  <si>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</si>
  <si>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</si>
  <si>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</si>
  <si>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</si>
  <si>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</si>
  <si>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</si>
  <si>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</si>
  <si>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</si>
  <si>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</si>
  <si>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</si>
  <si>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</si>
  <si>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</si>
  <si>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</si>
  <si>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</si>
  <si>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</si>
  <si>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</si>
  <si>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</si>
  <si>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</si>
  <si>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</si>
  <si>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</si>
  <si>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</si>
  <si>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</si>
  <si>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</si>
  <si>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</si>
  <si>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</si>
  <si>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</si>
  <si>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</si>
  <si>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</si>
  <si>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</si>
  <si>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</si>
  <si>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</si>
  <si>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</si>
  <si>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</si>
  <si>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</si>
  <si>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</si>
  <si>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</si>
  <si>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</si>
  <si>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</si>
  <si>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</si>
  <si>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</si>
  <si>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</si>
  <si>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</si>
  <si>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</si>
  <si>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</si>
  <si>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</si>
  <si>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</si>
  <si>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</si>
  <si>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</si>
  <si>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</si>
  <si>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</si>
  <si>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</si>
  <si>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</si>
  <si>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</si>
  <si>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</si>
  <si>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</si>
  <si>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</si>
  <si>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</si>
  <si>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</si>
  <si>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</si>
  <si>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</si>
  <si>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</si>
  <si>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</si>
  <si>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</si>
  <si>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</si>
  <si>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</si>
  <si>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</si>
  <si>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</si>
  <si>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</si>
  <si>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</si>
  <si>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</si>
  <si>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</si>
  <si>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</si>
  <si>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</si>
  <si>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</si>
  <si>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</si>
  <si>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</si>
  <si>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</si>
  <si>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</si>
  <si>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</si>
  <si>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</si>
  <si>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</si>
  <si>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</si>
  <si>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</si>
  <si>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</si>
  <si>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</si>
  <si>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</si>
  <si>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</si>
  <si>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</si>
  <si>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</si>
  <si>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</si>
  <si>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</si>
  <si>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</si>
  <si>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</si>
  <si>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</si>
  <si>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</si>
  <si>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</si>
  <si>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</si>
  <si>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</si>
  <si>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</si>
  <si>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</si>
  <si>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</si>
  <si>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</si>
  <si>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</si>
  <si>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</si>
  <si>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</si>
  <si>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</si>
  <si>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</si>
  <si>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</si>
  <si>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</si>
  <si>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</si>
  <si>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</si>
  <si>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</si>
  <si>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</si>
  <si>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</si>
  <si>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</si>
  <si>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</si>
  <si>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</si>
  <si>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</si>
  <si>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</si>
  <si>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</si>
  <si>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</si>
  <si>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</si>
  <si>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</si>
  <si>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</si>
  <si>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</si>
  <si>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</si>
  <si>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</si>
  <si>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</si>
  <si>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</si>
  <si>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</si>
  <si>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</si>
  <si>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</si>
  <si>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</si>
  <si>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</si>
  <si>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</si>
  <si>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</si>
  <si>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</si>
  <si>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</si>
  <si>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</si>
  <si>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</si>
  <si>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</si>
  <si>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</si>
  <si>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</si>
  <si>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</si>
  <si>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</si>
  <si>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</si>
  <si>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</si>
  <si>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</si>
  <si>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</si>
  <si>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</si>
  <si>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</si>
  <si>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</si>
  <si>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</si>
  <si>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</si>
  <si>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</si>
  <si>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</si>
  <si>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</si>
  <si>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</si>
  <si>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</si>
  <si>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</si>
  <si>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</si>
  <si>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</si>
  <si>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</si>
  <si>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</si>
  <si>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</si>
  <si>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</si>
  <si>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</si>
  <si>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</si>
  <si>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</si>
  <si>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</si>
  <si>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</si>
  <si>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</si>
  <si>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</si>
  <si>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</si>
  <si>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</si>
  <si>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</si>
  <si>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</si>
  <si>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</si>
  <si>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</si>
  <si>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</si>
  <si>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</si>
  <si>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</si>
  <si>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</si>
  <si>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</si>
  <si>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</si>
  <si>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</si>
  <si>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</si>
  <si>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</si>
  <si>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</si>
  <si>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</si>
  <si>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</si>
  <si>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</si>
  <si>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</si>
  <si>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</si>
  <si>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</si>
  <si>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</si>
  <si>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</si>
  <si>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</si>
  <si>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</si>
  <si>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</si>
  <si>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</si>
  <si>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</si>
  <si>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</si>
  <si>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</si>
  <si>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</si>
  <si>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</si>
  <si>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</si>
  <si>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</si>
  <si>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</si>
  <si>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</si>
  <si>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</si>
  <si>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</si>
  <si>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</si>
  <si>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</si>
  <si>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</si>
  <si>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</si>
  <si>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</si>
  <si>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</si>
  <si>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</si>
  <si>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</si>
  <si>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</si>
  <si>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</si>
  <si>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</si>
  <si>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</si>
  <si>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</si>
  <si>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</si>
  <si>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</si>
  <si>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</si>
  <si>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</si>
  <si>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</si>
  <si>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</si>
  <si>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</si>
  <si>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</si>
  <si>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</si>
  <si>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</si>
  <si>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</si>
  <si>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</si>
  <si>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</si>
  <si>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</si>
  <si>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</si>
  <si>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</si>
  <si>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</si>
  <si>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</si>
  <si>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</si>
  <si>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</si>
  <si>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</si>
  <si>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</si>
  <si>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</si>
  <si>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</si>
  <si>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</si>
  <si>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</si>
  <si>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</si>
  <si>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</si>
  <si>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</si>
  <si>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</si>
  <si>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</si>
  <si>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</si>
  <si>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</si>
  <si>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</si>
  <si>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</si>
  <si>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</si>
  <si>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</si>
  <si>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</si>
  <si>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</si>
  <si>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</si>
  <si>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</si>
  <si>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</si>
  <si>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</si>
  <si>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</si>
  <si>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</si>
  <si>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</si>
  <si>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</si>
  <si>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</si>
  <si>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</si>
  <si>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</si>
  <si>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</si>
  <si>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</si>
  <si>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</si>
  <si>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</si>
  <si>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</si>
  <si>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</si>
  <si>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</si>
  <si>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</si>
  <si>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</si>
  <si>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</si>
  <si>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</si>
  <si>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</si>
  <si>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</si>
  <si>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</si>
  <si>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</si>
  <si>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</si>
  <si>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</si>
  <si>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</si>
  <si>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</si>
  <si>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</si>
  <si>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</si>
  <si>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</si>
  <si>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</si>
  <si>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</si>
  <si>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</si>
  <si>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</si>
  <si>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</si>
  <si>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</si>
  <si>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</si>
  <si>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</si>
  <si>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</si>
  <si>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</si>
  <si>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</si>
  <si>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</si>
  <si>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</si>
  <si>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</si>
  <si>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</si>
  <si>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</si>
  <si>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</si>
  <si>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</si>
  <si>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</si>
  <si>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</si>
  <si>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</si>
  <si>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</si>
  <si>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</si>
  <si>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</si>
  <si>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</si>
  <si>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</si>
  <si>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</si>
  <si>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</si>
  <si>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</si>
  <si>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</si>
  <si>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</si>
  <si>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</si>
  <si>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</si>
  <si>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</si>
  <si>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</si>
  <si>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</si>
  <si>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</si>
  <si>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</si>
  <si>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</si>
  <si>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</si>
  <si>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</si>
  <si>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</si>
  <si>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</si>
  <si>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</si>
  <si>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</si>
  <si>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</si>
  <si>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</si>
  <si>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</si>
  <si>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</si>
  <si>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</si>
  <si>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</si>
  <si>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</si>
  <si>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</si>
  <si>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</si>
  <si>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</si>
  <si>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</si>
  <si>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</si>
  <si>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</si>
  <si>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</si>
  <si>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</si>
  <si>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</si>
  <si>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</si>
  <si>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</si>
  <si>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</si>
  <si>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</si>
  <si>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</si>
  <si>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</si>
  <si>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</si>
  <si>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</si>
  <si>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</si>
  <si>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</si>
  <si>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</si>
  <si>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</si>
  <si>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</si>
  <si>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</si>
  <si>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</si>
  <si>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</si>
  <si>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</si>
  <si>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</si>
  <si>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</si>
  <si>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</si>
  <si>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</si>
  <si>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</si>
  <si>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</si>
  <si>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</si>
  <si>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</si>
  <si>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</si>
  <si>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</si>
  <si>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</si>
  <si>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онкологии</t>
  </si>
  <si>
    <t>(ДН) ОНКОЛОГИЧЕСКИЕ ЗАБОЛЕВАНИЯ</t>
  </si>
  <si>
    <t>терапии</t>
  </si>
  <si>
    <t>(ДН) БСК</t>
  </si>
  <si>
    <t>(ДН) Прочие</t>
  </si>
  <si>
    <t>эндокринологии</t>
  </si>
  <si>
    <t>(ДН) САХАРНЫЙ ДИАБЕТ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</si>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</sst>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22" fillId="0" borderId="0" xfId="0" applyFont="1" applyAlignment="1">
      <alignment horizontal="left" vertic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173">
        <v>300055</v>
      </c>
      <c r="E3" s="173"/>
      <c r="F3" s="7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  <c r="AH5" s="205" t="s">
        <v>38</v>
      </c>
    </row>
    <row r="6" spans="1:38" s="30" customFormat="1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  <c r="AH6" s="206"/>
    </row>
    <row r="7" spans="1:38" s="30" customFormat="1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  <c r="AH7" s="206"/>
    </row>
    <row r="8" spans="1:38" s="30" customFormat="1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  <c r="AH8" s="207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1215</v>
      </c>
      <c r="H10" s="50">
        <v>465</v>
      </c>
      <c r="I10" s="50">
        <v>750</v>
      </c>
      <c r="J10" s="50">
        <v>945</v>
      </c>
      <c r="K10" s="11">
        <v>3.8</v>
      </c>
      <c r="L10" s="12">
        <f t="shared" ref="L10:L41" si="2">ROUND(J10*K10,0)</f>
        <v>3591</v>
      </c>
      <c r="M10" s="13">
        <f t="shared" ref="M10:M41" si="3">F10+G10+L10</f>
        <v>4806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1215</v>
      </c>
      <c r="AB10" s="12">
        <f t="shared" ref="AB10:AB41" si="12">H10+R10</f>
        <v>465</v>
      </c>
      <c r="AC10" s="12">
        <f t="shared" ref="AC10:AC41" si="13">I10+S10</f>
        <v>750</v>
      </c>
      <c r="AD10" s="12">
        <f t="shared" ref="AD10:AD41" si="14">J10+T10</f>
        <v>945</v>
      </c>
      <c r="AE10" s="12">
        <f t="shared" ref="AE10:AE41" si="15">L10+V10</f>
        <v>3591</v>
      </c>
      <c r="AF10" s="12">
        <f t="shared" ref="AF10:AF41" si="16">M10+W10</f>
        <v>4806</v>
      </c>
      <c r="AG10" s="78">
        <v>5282</v>
      </c>
      <c r="AH10" s="79">
        <f t="shared" ref="AH10:AH41" si="17">IFERROR(ROUND(AF10/AG10,0),"")</f>
        <v>1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20</v>
      </c>
      <c r="H11" s="50">
        <v>10</v>
      </c>
      <c r="I11" s="50">
        <v>10</v>
      </c>
      <c r="J11" s="50">
        <v>20</v>
      </c>
      <c r="K11" s="15">
        <v>2.6</v>
      </c>
      <c r="L11" s="18">
        <f t="shared" si="2"/>
        <v>52</v>
      </c>
      <c r="M11" s="19">
        <f t="shared" si="3"/>
        <v>72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20</v>
      </c>
      <c r="AB11" s="18">
        <f t="shared" si="12"/>
        <v>10</v>
      </c>
      <c r="AC11" s="18">
        <f t="shared" si="13"/>
        <v>10</v>
      </c>
      <c r="AD11" s="18">
        <f t="shared" si="14"/>
        <v>20</v>
      </c>
      <c r="AE11" s="18">
        <f t="shared" si="15"/>
        <v>52</v>
      </c>
      <c r="AF11" s="18">
        <f t="shared" si="16"/>
        <v>72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250</v>
      </c>
      <c r="H13" s="50">
        <v>10</v>
      </c>
      <c r="I13" s="50">
        <v>240</v>
      </c>
      <c r="J13" s="50">
        <v>70</v>
      </c>
      <c r="K13" s="15">
        <v>2.2000000000000002</v>
      </c>
      <c r="L13" s="18">
        <f t="shared" si="2"/>
        <v>154</v>
      </c>
      <c r="M13" s="19">
        <f t="shared" si="3"/>
        <v>404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250</v>
      </c>
      <c r="AB13" s="18">
        <f t="shared" si="12"/>
        <v>10</v>
      </c>
      <c r="AC13" s="18">
        <f t="shared" si="13"/>
        <v>240</v>
      </c>
      <c r="AD13" s="18">
        <f t="shared" si="14"/>
        <v>70</v>
      </c>
      <c r="AE13" s="18">
        <f t="shared" si="15"/>
        <v>154</v>
      </c>
      <c r="AF13" s="18">
        <f t="shared" si="16"/>
        <v>404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424</v>
      </c>
      <c r="H17" s="50">
        <v>4</v>
      </c>
      <c r="I17" s="50">
        <v>420</v>
      </c>
      <c r="J17" s="50">
        <v>230</v>
      </c>
      <c r="K17" s="16">
        <v>4.2</v>
      </c>
      <c r="L17" s="18">
        <f t="shared" si="2"/>
        <v>966</v>
      </c>
      <c r="M17" s="19">
        <f t="shared" si="3"/>
        <v>1390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424</v>
      </c>
      <c r="AB17" s="18">
        <f t="shared" si="12"/>
        <v>4</v>
      </c>
      <c r="AC17" s="18">
        <f t="shared" si="13"/>
        <v>420</v>
      </c>
      <c r="AD17" s="18">
        <f t="shared" si="14"/>
        <v>230</v>
      </c>
      <c r="AE17" s="18">
        <f t="shared" si="15"/>
        <v>966</v>
      </c>
      <c r="AF17" s="18">
        <f t="shared" si="16"/>
        <v>1390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820</v>
      </c>
      <c r="H19" s="50">
        <v>210</v>
      </c>
      <c r="I19" s="50">
        <v>610</v>
      </c>
      <c r="J19" s="50">
        <v>80</v>
      </c>
      <c r="K19" s="15">
        <v>2.4</v>
      </c>
      <c r="L19" s="18">
        <f t="shared" si="2"/>
        <v>192</v>
      </c>
      <c r="M19" s="19">
        <f t="shared" si="3"/>
        <v>1012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820</v>
      </c>
      <c r="AB19" s="18">
        <f t="shared" si="12"/>
        <v>210</v>
      </c>
      <c r="AC19" s="18">
        <f t="shared" si="13"/>
        <v>610</v>
      </c>
      <c r="AD19" s="18">
        <f t="shared" si="14"/>
        <v>80</v>
      </c>
      <c r="AE19" s="18">
        <f t="shared" si="15"/>
        <v>192</v>
      </c>
      <c r="AF19" s="18">
        <f t="shared" si="16"/>
        <v>1012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157</v>
      </c>
      <c r="H23" s="50">
        <v>3</v>
      </c>
      <c r="I23" s="50">
        <v>154</v>
      </c>
      <c r="J23" s="50">
        <v>90</v>
      </c>
      <c r="K23" s="15">
        <v>3.1</v>
      </c>
      <c r="L23" s="18">
        <f t="shared" si="2"/>
        <v>279</v>
      </c>
      <c r="M23" s="19">
        <f t="shared" si="3"/>
        <v>436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157</v>
      </c>
      <c r="AB23" s="18">
        <f t="shared" si="12"/>
        <v>3</v>
      </c>
      <c r="AC23" s="18">
        <f t="shared" si="13"/>
        <v>154</v>
      </c>
      <c r="AD23" s="18">
        <f t="shared" si="14"/>
        <v>90</v>
      </c>
      <c r="AE23" s="18">
        <f t="shared" si="15"/>
        <v>279</v>
      </c>
      <c r="AF23" s="18">
        <f t="shared" si="16"/>
        <v>436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40</v>
      </c>
      <c r="H25" s="50">
        <v>10</v>
      </c>
      <c r="I25" s="50">
        <v>30</v>
      </c>
      <c r="J25" s="50">
        <v>70</v>
      </c>
      <c r="K25" s="15">
        <v>2.2000000000000002</v>
      </c>
      <c r="L25" s="18">
        <f t="shared" si="2"/>
        <v>154</v>
      </c>
      <c r="M25" s="19">
        <f t="shared" si="3"/>
        <v>194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40</v>
      </c>
      <c r="AB25" s="18">
        <f t="shared" si="12"/>
        <v>10</v>
      </c>
      <c r="AC25" s="18">
        <f t="shared" si="13"/>
        <v>30</v>
      </c>
      <c r="AD25" s="18">
        <f t="shared" si="14"/>
        <v>70</v>
      </c>
      <c r="AE25" s="18">
        <f t="shared" si="15"/>
        <v>154</v>
      </c>
      <c r="AF25" s="18">
        <f t="shared" si="16"/>
        <v>194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255</v>
      </c>
      <c r="H26" s="50">
        <v>5</v>
      </c>
      <c r="I26" s="50">
        <v>250</v>
      </c>
      <c r="J26" s="50">
        <v>90</v>
      </c>
      <c r="K26" s="15">
        <v>2.9</v>
      </c>
      <c r="L26" s="18">
        <f t="shared" si="2"/>
        <v>261</v>
      </c>
      <c r="M26" s="19">
        <f t="shared" si="3"/>
        <v>516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255</v>
      </c>
      <c r="AB26" s="18">
        <f t="shared" si="12"/>
        <v>5</v>
      </c>
      <c r="AC26" s="18">
        <f t="shared" si="13"/>
        <v>250</v>
      </c>
      <c r="AD26" s="18">
        <f t="shared" si="14"/>
        <v>90</v>
      </c>
      <c r="AE26" s="18">
        <f t="shared" si="15"/>
        <v>261</v>
      </c>
      <c r="AF26" s="18">
        <f t="shared" si="16"/>
        <v>516</v>
      </c>
      <c r="AG26" s="80">
        <v>4600</v>
      </c>
      <c r="AH26" s="81">
        <f t="shared" si="17"/>
        <v>0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44</v>
      </c>
      <c r="H28" s="50">
        <v>4</v>
      </c>
      <c r="I28" s="50">
        <v>40</v>
      </c>
      <c r="J28" s="50">
        <v>62</v>
      </c>
      <c r="K28" s="15">
        <v>2</v>
      </c>
      <c r="L28" s="18">
        <f t="shared" si="2"/>
        <v>124</v>
      </c>
      <c r="M28" s="19">
        <f t="shared" si="3"/>
        <v>168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44</v>
      </c>
      <c r="AB28" s="18">
        <f t="shared" si="12"/>
        <v>4</v>
      </c>
      <c r="AC28" s="18">
        <f t="shared" si="13"/>
        <v>40</v>
      </c>
      <c r="AD28" s="18">
        <f t="shared" si="14"/>
        <v>62</v>
      </c>
      <c r="AE28" s="18">
        <f t="shared" si="15"/>
        <v>124</v>
      </c>
      <c r="AF28" s="18">
        <f t="shared" si="16"/>
        <v>168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1485</v>
      </c>
      <c r="H29" s="50">
        <v>15</v>
      </c>
      <c r="I29" s="50">
        <v>1470</v>
      </c>
      <c r="J29" s="50">
        <v>2000</v>
      </c>
      <c r="K29" s="15">
        <v>2.5</v>
      </c>
      <c r="L29" s="18">
        <f t="shared" si="2"/>
        <v>5000</v>
      </c>
      <c r="M29" s="19">
        <f t="shared" si="3"/>
        <v>6485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1485</v>
      </c>
      <c r="AB29" s="18">
        <f t="shared" si="12"/>
        <v>15</v>
      </c>
      <c r="AC29" s="18">
        <f t="shared" si="13"/>
        <v>1470</v>
      </c>
      <c r="AD29" s="18">
        <f t="shared" si="14"/>
        <v>2000</v>
      </c>
      <c r="AE29" s="18">
        <f t="shared" si="15"/>
        <v>5000</v>
      </c>
      <c r="AF29" s="18">
        <f t="shared" si="16"/>
        <v>6485</v>
      </c>
      <c r="AG29" s="80">
        <v>3750</v>
      </c>
      <c r="AH29" s="81">
        <f t="shared" si="17"/>
        <v>2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290</v>
      </c>
      <c r="H31" s="50">
        <v>68</v>
      </c>
      <c r="I31" s="50">
        <v>222</v>
      </c>
      <c r="J31" s="50">
        <v>150</v>
      </c>
      <c r="K31" s="16">
        <v>4.0999999999999996</v>
      </c>
      <c r="L31" s="18">
        <f t="shared" si="2"/>
        <v>615</v>
      </c>
      <c r="M31" s="19">
        <f t="shared" si="3"/>
        <v>905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290</v>
      </c>
      <c r="AB31" s="18">
        <f t="shared" si="12"/>
        <v>68</v>
      </c>
      <c r="AC31" s="18">
        <f t="shared" si="13"/>
        <v>222</v>
      </c>
      <c r="AD31" s="18">
        <f t="shared" si="14"/>
        <v>150</v>
      </c>
      <c r="AE31" s="18">
        <f t="shared" si="15"/>
        <v>615</v>
      </c>
      <c r="AF31" s="18">
        <f t="shared" si="16"/>
        <v>905</v>
      </c>
      <c r="AG31" s="80">
        <v>4910</v>
      </c>
      <c r="AH31" s="81">
        <f t="shared" si="17"/>
        <v>0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90</v>
      </c>
      <c r="H32" s="50">
        <v>10</v>
      </c>
      <c r="I32" s="50">
        <v>80</v>
      </c>
      <c r="J32" s="50">
        <v>50</v>
      </c>
      <c r="K32" s="16">
        <v>4.0999999999999996</v>
      </c>
      <c r="L32" s="18">
        <f t="shared" si="2"/>
        <v>205</v>
      </c>
      <c r="M32" s="19">
        <f t="shared" si="3"/>
        <v>295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90</v>
      </c>
      <c r="AB32" s="18">
        <f t="shared" si="12"/>
        <v>10</v>
      </c>
      <c r="AC32" s="18">
        <f t="shared" si="13"/>
        <v>80</v>
      </c>
      <c r="AD32" s="18">
        <f t="shared" si="14"/>
        <v>50</v>
      </c>
      <c r="AE32" s="18">
        <f t="shared" si="15"/>
        <v>205</v>
      </c>
      <c r="AF32" s="18">
        <f t="shared" si="16"/>
        <v>295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530</v>
      </c>
      <c r="H33" s="50">
        <v>20</v>
      </c>
      <c r="I33" s="50">
        <v>510</v>
      </c>
      <c r="J33" s="50">
        <v>80</v>
      </c>
      <c r="K33" s="16">
        <v>3.8</v>
      </c>
      <c r="L33" s="18">
        <f t="shared" si="2"/>
        <v>304</v>
      </c>
      <c r="M33" s="19">
        <f t="shared" si="3"/>
        <v>834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530</v>
      </c>
      <c r="AB33" s="18">
        <f t="shared" si="12"/>
        <v>20</v>
      </c>
      <c r="AC33" s="18">
        <f t="shared" si="13"/>
        <v>510</v>
      </c>
      <c r="AD33" s="18">
        <f t="shared" si="14"/>
        <v>80</v>
      </c>
      <c r="AE33" s="18">
        <f t="shared" si="15"/>
        <v>304</v>
      </c>
      <c r="AF33" s="18">
        <f t="shared" si="16"/>
        <v>834</v>
      </c>
      <c r="AG33" s="80">
        <v>4870</v>
      </c>
      <c r="AH33" s="81">
        <f t="shared" si="17"/>
        <v>0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100</v>
      </c>
      <c r="H37" s="50">
        <v>10</v>
      </c>
      <c r="I37" s="50">
        <v>90</v>
      </c>
      <c r="J37" s="50">
        <v>20</v>
      </c>
      <c r="K37" s="15">
        <v>2.1</v>
      </c>
      <c r="L37" s="18">
        <f t="shared" si="2"/>
        <v>42</v>
      </c>
      <c r="M37" s="19">
        <f t="shared" si="3"/>
        <v>142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100</v>
      </c>
      <c r="AB37" s="18">
        <f t="shared" si="12"/>
        <v>10</v>
      </c>
      <c r="AC37" s="18">
        <f t="shared" si="13"/>
        <v>90</v>
      </c>
      <c r="AD37" s="18">
        <f t="shared" si="14"/>
        <v>20</v>
      </c>
      <c r="AE37" s="18">
        <f t="shared" si="15"/>
        <v>42</v>
      </c>
      <c r="AF37" s="18">
        <f t="shared" si="16"/>
        <v>142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67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5999</v>
      </c>
      <c r="H47" s="5">
        <v>3954</v>
      </c>
      <c r="I47" s="5">
        <v>2045</v>
      </c>
      <c r="J47" s="5">
        <v>1338</v>
      </c>
      <c r="K47" s="15">
        <v>2.7</v>
      </c>
      <c r="L47" s="18">
        <f t="shared" si="20"/>
        <v>3613</v>
      </c>
      <c r="M47" s="19">
        <f t="shared" si="21"/>
        <v>9612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5999</v>
      </c>
      <c r="AB47" s="18">
        <f t="shared" si="30"/>
        <v>3954</v>
      </c>
      <c r="AC47" s="18">
        <f t="shared" si="31"/>
        <v>2045</v>
      </c>
      <c r="AD47" s="18">
        <f t="shared" si="32"/>
        <v>1338</v>
      </c>
      <c r="AE47" s="18">
        <f t="shared" si="33"/>
        <v>3613</v>
      </c>
      <c r="AF47" s="18">
        <f t="shared" si="34"/>
        <v>9612</v>
      </c>
      <c r="AG47" s="80">
        <v>4670</v>
      </c>
      <c r="AH47" s="81">
        <f t="shared" si="35"/>
        <v>2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472</v>
      </c>
      <c r="H49" s="50">
        <v>2</v>
      </c>
      <c r="I49" s="50">
        <v>470</v>
      </c>
      <c r="J49" s="50">
        <v>163</v>
      </c>
      <c r="K49" s="15">
        <v>2.9</v>
      </c>
      <c r="L49" s="18">
        <f t="shared" si="20"/>
        <v>473</v>
      </c>
      <c r="M49" s="19">
        <f t="shared" si="21"/>
        <v>945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472</v>
      </c>
      <c r="AB49" s="18">
        <f t="shared" si="30"/>
        <v>2</v>
      </c>
      <c r="AC49" s="18">
        <f t="shared" si="31"/>
        <v>470</v>
      </c>
      <c r="AD49" s="18">
        <f t="shared" si="32"/>
        <v>163</v>
      </c>
      <c r="AE49" s="18">
        <f t="shared" si="33"/>
        <v>473</v>
      </c>
      <c r="AF49" s="18">
        <f t="shared" si="34"/>
        <v>945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793</v>
      </c>
      <c r="H50" s="50">
        <v>568</v>
      </c>
      <c r="I50" s="50">
        <v>225</v>
      </c>
      <c r="J50" s="50">
        <v>170</v>
      </c>
      <c r="K50" s="15">
        <v>2.6</v>
      </c>
      <c r="L50" s="18">
        <f t="shared" si="20"/>
        <v>442</v>
      </c>
      <c r="M50" s="19">
        <f t="shared" si="21"/>
        <v>1235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793</v>
      </c>
      <c r="AB50" s="18">
        <f t="shared" si="30"/>
        <v>568</v>
      </c>
      <c r="AC50" s="18">
        <f t="shared" si="31"/>
        <v>225</v>
      </c>
      <c r="AD50" s="18">
        <f t="shared" si="32"/>
        <v>170</v>
      </c>
      <c r="AE50" s="18">
        <f t="shared" si="33"/>
        <v>442</v>
      </c>
      <c r="AF50" s="18">
        <f t="shared" si="34"/>
        <v>1235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320</v>
      </c>
      <c r="H52" s="50">
        <v>7</v>
      </c>
      <c r="I52" s="50">
        <v>313</v>
      </c>
      <c r="J52" s="50">
        <v>87</v>
      </c>
      <c r="K52" s="15">
        <v>3</v>
      </c>
      <c r="L52" s="18">
        <f t="shared" si="20"/>
        <v>261</v>
      </c>
      <c r="M52" s="19">
        <f t="shared" si="21"/>
        <v>581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320</v>
      </c>
      <c r="AB52" s="18">
        <f t="shared" si="30"/>
        <v>7</v>
      </c>
      <c r="AC52" s="18">
        <f t="shared" si="31"/>
        <v>313</v>
      </c>
      <c r="AD52" s="18">
        <f t="shared" si="32"/>
        <v>87</v>
      </c>
      <c r="AE52" s="18">
        <f t="shared" si="33"/>
        <v>261</v>
      </c>
      <c r="AF52" s="18">
        <f t="shared" si="34"/>
        <v>581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517</v>
      </c>
      <c r="H55" s="50">
        <v>7</v>
      </c>
      <c r="I55" s="50">
        <v>510</v>
      </c>
      <c r="J55" s="50">
        <v>180</v>
      </c>
      <c r="K55" s="15">
        <v>2.5</v>
      </c>
      <c r="L55" s="18">
        <f t="shared" si="20"/>
        <v>450</v>
      </c>
      <c r="M55" s="19">
        <f t="shared" si="21"/>
        <v>967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517</v>
      </c>
      <c r="AB55" s="18">
        <f t="shared" si="30"/>
        <v>7</v>
      </c>
      <c r="AC55" s="18">
        <f t="shared" si="31"/>
        <v>510</v>
      </c>
      <c r="AD55" s="18">
        <f t="shared" si="32"/>
        <v>180</v>
      </c>
      <c r="AE55" s="18">
        <f t="shared" si="33"/>
        <v>450</v>
      </c>
      <c r="AF55" s="18">
        <f t="shared" si="34"/>
        <v>967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1798</v>
      </c>
      <c r="H57" s="148">
        <v>0</v>
      </c>
      <c r="I57" s="148">
        <v>1798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1798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1798</v>
      </c>
      <c r="AB57" s="145">
        <f t="shared" si="30"/>
        <v>0</v>
      </c>
      <c r="AC57" s="145">
        <f t="shared" si="31"/>
        <v>1798</v>
      </c>
      <c r="AD57" s="145">
        <f t="shared" si="32"/>
        <v>0</v>
      </c>
      <c r="AE57" s="145">
        <f t="shared" si="33"/>
        <v>0</v>
      </c>
      <c r="AF57" s="145">
        <f t="shared" si="34"/>
        <v>1798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900</v>
      </c>
      <c r="H63" s="149">
        <v>900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900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900</v>
      </c>
      <c r="AB63" s="145">
        <f t="shared" si="30"/>
        <v>900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900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16519</v>
      </c>
      <c r="H68" s="65">
        <f t="shared" si="36"/>
        <v>6282</v>
      </c>
      <c r="I68" s="65">
        <f t="shared" si="36"/>
        <v>10237</v>
      </c>
      <c r="J68" s="65">
        <f t="shared" si="36"/>
        <v>5895</v>
      </c>
      <c r="K68" s="23">
        <f>ROUND(L68/J68,0)</f>
        <v>3</v>
      </c>
      <c r="L68" s="65">
        <f t="shared" ref="L68:Q68" si="37">SUM(L10:L67)</f>
        <v>17178</v>
      </c>
      <c r="M68" s="65">
        <f t="shared" si="37"/>
        <v>33697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>
        <f t="shared" ref="R68" si="38">SUM(R10:R67)</f>
        <v>0</v>
      </c>
      <c r="S68" s="65">
        <f t="shared" ref="S68:AH68" si="39">SUM(S10:S67)</f>
        <v>0</v>
      </c>
      <c r="T68" s="65">
        <f t="shared" si="39"/>
        <v>0</v>
      </c>
      <c r="U68" s="23">
        <f t="shared" si="39"/>
        <v>141.89999999999998</v>
      </c>
      <c r="V68" s="65">
        <f t="shared" si="39"/>
        <v>0</v>
      </c>
      <c r="W68" s="65">
        <f t="shared" si="39"/>
        <v>0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16519</v>
      </c>
      <c r="AB68" s="65">
        <f t="shared" si="39"/>
        <v>6282</v>
      </c>
      <c r="AC68" s="65">
        <f t="shared" si="39"/>
        <v>10237</v>
      </c>
      <c r="AD68" s="65">
        <f t="shared" si="39"/>
        <v>5895</v>
      </c>
      <c r="AE68" s="65">
        <f t="shared" si="39"/>
        <v>17178</v>
      </c>
      <c r="AF68" s="65">
        <f t="shared" si="39"/>
        <v>33697</v>
      </c>
      <c r="AG68" s="65">
        <f t="shared" si="39"/>
        <v>180151</v>
      </c>
      <c r="AH68" s="65">
        <f t="shared" si="39"/>
        <v>5</v>
      </c>
      <c r="AL68" s="69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300055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800</v>
      </c>
      <c r="H10" s="149">
        <v>50</v>
      </c>
      <c r="I10" s="149">
        <v>750</v>
      </c>
      <c r="J10" s="149">
        <v>945</v>
      </c>
      <c r="K10" s="11">
        <v>3.8</v>
      </c>
      <c r="L10" s="142">
        <f t="shared" ref="L10:L41" si="2">ROUND(J10*K10,0)</f>
        <v>3591</v>
      </c>
      <c r="M10" s="13">
        <f t="shared" ref="M10:M41" si="3">F10+G10+L10</f>
        <v>4391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800</v>
      </c>
      <c r="AB10" s="142">
        <f t="shared" ref="AB10:AB41" si="12">H10+R10</f>
        <v>50</v>
      </c>
      <c r="AC10" s="142">
        <f t="shared" ref="AC10:AC41" si="13">I10+S10</f>
        <v>750</v>
      </c>
      <c r="AD10" s="142">
        <f t="shared" ref="AD10:AD41" si="14">J10+T10</f>
        <v>945</v>
      </c>
      <c r="AE10" s="142">
        <f t="shared" ref="AE10:AE41" si="15">L10+V10</f>
        <v>3591</v>
      </c>
      <c r="AF10" s="142">
        <f t="shared" ref="AF10:AF41" si="16">M10+W10</f>
        <v>4391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20</v>
      </c>
      <c r="H11" s="149">
        <v>10</v>
      </c>
      <c r="I11" s="149">
        <v>10</v>
      </c>
      <c r="J11" s="149">
        <v>20</v>
      </c>
      <c r="K11" s="143">
        <v>2.6</v>
      </c>
      <c r="L11" s="145">
        <f t="shared" si="2"/>
        <v>52</v>
      </c>
      <c r="M11" s="146">
        <f t="shared" si="3"/>
        <v>72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20</v>
      </c>
      <c r="AB11" s="145">
        <f t="shared" si="12"/>
        <v>10</v>
      </c>
      <c r="AC11" s="145">
        <f t="shared" si="13"/>
        <v>10</v>
      </c>
      <c r="AD11" s="145">
        <f t="shared" si="14"/>
        <v>20</v>
      </c>
      <c r="AE11" s="145">
        <f t="shared" si="15"/>
        <v>52</v>
      </c>
      <c r="AF11" s="145">
        <f t="shared" si="16"/>
        <v>72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250</v>
      </c>
      <c r="H13" s="149">
        <v>10</v>
      </c>
      <c r="I13" s="149">
        <v>240</v>
      </c>
      <c r="J13" s="149">
        <v>70</v>
      </c>
      <c r="K13" s="143">
        <v>2.2000000000000002</v>
      </c>
      <c r="L13" s="145">
        <f t="shared" si="2"/>
        <v>154</v>
      </c>
      <c r="M13" s="146">
        <f t="shared" si="3"/>
        <v>404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250</v>
      </c>
      <c r="AB13" s="145">
        <f t="shared" si="12"/>
        <v>10</v>
      </c>
      <c r="AC13" s="145">
        <f t="shared" si="13"/>
        <v>240</v>
      </c>
      <c r="AD13" s="145">
        <f t="shared" si="14"/>
        <v>70</v>
      </c>
      <c r="AE13" s="145">
        <f t="shared" si="15"/>
        <v>154</v>
      </c>
      <c r="AF13" s="145">
        <f t="shared" si="16"/>
        <v>404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424</v>
      </c>
      <c r="H17" s="149">
        <v>4</v>
      </c>
      <c r="I17" s="149">
        <v>420</v>
      </c>
      <c r="J17" s="149">
        <v>230</v>
      </c>
      <c r="K17" s="16">
        <v>4.2</v>
      </c>
      <c r="L17" s="145">
        <f t="shared" si="2"/>
        <v>966</v>
      </c>
      <c r="M17" s="146">
        <f t="shared" si="3"/>
        <v>1390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424</v>
      </c>
      <c r="AB17" s="145">
        <f t="shared" si="12"/>
        <v>4</v>
      </c>
      <c r="AC17" s="145">
        <f t="shared" si="13"/>
        <v>420</v>
      </c>
      <c r="AD17" s="145">
        <f t="shared" si="14"/>
        <v>230</v>
      </c>
      <c r="AE17" s="145">
        <f t="shared" si="15"/>
        <v>966</v>
      </c>
      <c r="AF17" s="145">
        <f t="shared" si="16"/>
        <v>1390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820</v>
      </c>
      <c r="H19" s="149">
        <v>210</v>
      </c>
      <c r="I19" s="149">
        <v>610</v>
      </c>
      <c r="J19" s="149">
        <v>80</v>
      </c>
      <c r="K19" s="143">
        <v>2.4</v>
      </c>
      <c r="L19" s="145">
        <f t="shared" si="2"/>
        <v>192</v>
      </c>
      <c r="M19" s="146">
        <f t="shared" si="3"/>
        <v>1012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820</v>
      </c>
      <c r="AB19" s="145">
        <f t="shared" si="12"/>
        <v>210</v>
      </c>
      <c r="AC19" s="145">
        <f t="shared" si="13"/>
        <v>610</v>
      </c>
      <c r="AD19" s="145">
        <f t="shared" si="14"/>
        <v>80</v>
      </c>
      <c r="AE19" s="145">
        <f t="shared" si="15"/>
        <v>192</v>
      </c>
      <c r="AF19" s="145">
        <f t="shared" si="16"/>
        <v>1012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157</v>
      </c>
      <c r="H23" s="149">
        <v>3</v>
      </c>
      <c r="I23" s="149">
        <v>154</v>
      </c>
      <c r="J23" s="149">
        <v>90</v>
      </c>
      <c r="K23" s="143">
        <v>3.1</v>
      </c>
      <c r="L23" s="145">
        <f t="shared" si="2"/>
        <v>279</v>
      </c>
      <c r="M23" s="146">
        <f t="shared" si="3"/>
        <v>436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157</v>
      </c>
      <c r="AB23" s="145">
        <f t="shared" si="12"/>
        <v>3</v>
      </c>
      <c r="AC23" s="145">
        <f t="shared" si="13"/>
        <v>154</v>
      </c>
      <c r="AD23" s="145">
        <f t="shared" si="14"/>
        <v>90</v>
      </c>
      <c r="AE23" s="145">
        <f t="shared" si="15"/>
        <v>279</v>
      </c>
      <c r="AF23" s="145">
        <f t="shared" si="16"/>
        <v>436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40</v>
      </c>
      <c r="H25" s="149">
        <v>10</v>
      </c>
      <c r="I25" s="149">
        <v>30</v>
      </c>
      <c r="J25" s="149">
        <v>70</v>
      </c>
      <c r="K25" s="143">
        <v>2.2000000000000002</v>
      </c>
      <c r="L25" s="145">
        <f t="shared" si="2"/>
        <v>154</v>
      </c>
      <c r="M25" s="146">
        <f t="shared" si="3"/>
        <v>194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40</v>
      </c>
      <c r="AB25" s="145">
        <f t="shared" si="12"/>
        <v>10</v>
      </c>
      <c r="AC25" s="145">
        <f t="shared" si="13"/>
        <v>30</v>
      </c>
      <c r="AD25" s="145">
        <f t="shared" si="14"/>
        <v>70</v>
      </c>
      <c r="AE25" s="145">
        <f t="shared" si="15"/>
        <v>154</v>
      </c>
      <c r="AF25" s="145">
        <f t="shared" si="16"/>
        <v>194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255</v>
      </c>
      <c r="H26" s="149">
        <v>5</v>
      </c>
      <c r="I26" s="149">
        <v>250</v>
      </c>
      <c r="J26" s="149">
        <v>90</v>
      </c>
      <c r="K26" s="143">
        <v>2.9</v>
      </c>
      <c r="L26" s="145">
        <f t="shared" si="2"/>
        <v>261</v>
      </c>
      <c r="M26" s="146">
        <f t="shared" si="3"/>
        <v>516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255</v>
      </c>
      <c r="AB26" s="145">
        <f t="shared" si="12"/>
        <v>5</v>
      </c>
      <c r="AC26" s="145">
        <f t="shared" si="13"/>
        <v>250</v>
      </c>
      <c r="AD26" s="145">
        <f t="shared" si="14"/>
        <v>90</v>
      </c>
      <c r="AE26" s="145">
        <f t="shared" si="15"/>
        <v>261</v>
      </c>
      <c r="AF26" s="145">
        <f t="shared" si="16"/>
        <v>516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44</v>
      </c>
      <c r="H28" s="149">
        <v>4</v>
      </c>
      <c r="I28" s="149">
        <v>40</v>
      </c>
      <c r="J28" s="149">
        <v>62</v>
      </c>
      <c r="K28" s="143">
        <v>2</v>
      </c>
      <c r="L28" s="145">
        <f t="shared" si="2"/>
        <v>124</v>
      </c>
      <c r="M28" s="146">
        <f t="shared" si="3"/>
        <v>168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44</v>
      </c>
      <c r="AB28" s="145">
        <f t="shared" si="12"/>
        <v>4</v>
      </c>
      <c r="AC28" s="145">
        <f t="shared" si="13"/>
        <v>40</v>
      </c>
      <c r="AD28" s="145">
        <f t="shared" si="14"/>
        <v>62</v>
      </c>
      <c r="AE28" s="145">
        <f t="shared" si="15"/>
        <v>124</v>
      </c>
      <c r="AF28" s="145">
        <f t="shared" si="16"/>
        <v>168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290</v>
      </c>
      <c r="H31" s="149">
        <v>68</v>
      </c>
      <c r="I31" s="149">
        <v>222</v>
      </c>
      <c r="J31" s="149">
        <v>150</v>
      </c>
      <c r="K31" s="16">
        <v>4.0999999999999996</v>
      </c>
      <c r="L31" s="145">
        <f t="shared" si="2"/>
        <v>615</v>
      </c>
      <c r="M31" s="146">
        <f t="shared" si="3"/>
        <v>905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290</v>
      </c>
      <c r="AB31" s="145">
        <f t="shared" si="12"/>
        <v>68</v>
      </c>
      <c r="AC31" s="145">
        <f t="shared" si="13"/>
        <v>222</v>
      </c>
      <c r="AD31" s="145">
        <f t="shared" si="14"/>
        <v>150</v>
      </c>
      <c r="AE31" s="145">
        <f t="shared" si="15"/>
        <v>615</v>
      </c>
      <c r="AF31" s="145">
        <f t="shared" si="16"/>
        <v>905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90</v>
      </c>
      <c r="H32" s="149">
        <v>10</v>
      </c>
      <c r="I32" s="149">
        <v>80</v>
      </c>
      <c r="J32" s="149">
        <v>50</v>
      </c>
      <c r="K32" s="16">
        <v>4.0999999999999996</v>
      </c>
      <c r="L32" s="145">
        <f t="shared" si="2"/>
        <v>205</v>
      </c>
      <c r="M32" s="146">
        <f t="shared" si="3"/>
        <v>295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90</v>
      </c>
      <c r="AB32" s="145">
        <f t="shared" si="12"/>
        <v>10</v>
      </c>
      <c r="AC32" s="145">
        <f t="shared" si="13"/>
        <v>80</v>
      </c>
      <c r="AD32" s="145">
        <f t="shared" si="14"/>
        <v>50</v>
      </c>
      <c r="AE32" s="145">
        <f t="shared" si="15"/>
        <v>205</v>
      </c>
      <c r="AF32" s="145">
        <f t="shared" si="16"/>
        <v>295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530</v>
      </c>
      <c r="H33" s="149">
        <v>20</v>
      </c>
      <c r="I33" s="149">
        <v>510</v>
      </c>
      <c r="J33" s="149">
        <v>80</v>
      </c>
      <c r="K33" s="16">
        <v>3.8</v>
      </c>
      <c r="L33" s="145">
        <f t="shared" si="2"/>
        <v>304</v>
      </c>
      <c r="M33" s="146">
        <f t="shared" si="3"/>
        <v>834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530</v>
      </c>
      <c r="AB33" s="145">
        <f t="shared" si="12"/>
        <v>20</v>
      </c>
      <c r="AC33" s="145">
        <f t="shared" si="13"/>
        <v>510</v>
      </c>
      <c r="AD33" s="145">
        <f t="shared" si="14"/>
        <v>80</v>
      </c>
      <c r="AE33" s="145">
        <f t="shared" si="15"/>
        <v>304</v>
      </c>
      <c r="AF33" s="145">
        <f t="shared" si="16"/>
        <v>834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100</v>
      </c>
      <c r="H37" s="149">
        <v>10</v>
      </c>
      <c r="I37" s="149">
        <v>90</v>
      </c>
      <c r="J37" s="149">
        <v>20</v>
      </c>
      <c r="K37" s="143">
        <v>2.1</v>
      </c>
      <c r="L37" s="145">
        <f t="shared" si="2"/>
        <v>42</v>
      </c>
      <c r="M37" s="146">
        <f t="shared" si="3"/>
        <v>142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100</v>
      </c>
      <c r="AB37" s="145">
        <f t="shared" si="12"/>
        <v>10</v>
      </c>
      <c r="AC37" s="145">
        <f t="shared" si="13"/>
        <v>90</v>
      </c>
      <c r="AD37" s="145">
        <f t="shared" si="14"/>
        <v>20</v>
      </c>
      <c r="AE37" s="145">
        <f t="shared" si="15"/>
        <v>42</v>
      </c>
      <c r="AF37" s="145">
        <f t="shared" si="16"/>
        <v>142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2115</v>
      </c>
      <c r="H47" s="141">
        <v>70</v>
      </c>
      <c r="I47" s="141">
        <v>2045</v>
      </c>
      <c r="J47" s="141">
        <v>1338</v>
      </c>
      <c r="K47" s="143">
        <v>2.7</v>
      </c>
      <c r="L47" s="145">
        <f t="shared" si="20"/>
        <v>3613</v>
      </c>
      <c r="M47" s="146">
        <f t="shared" si="21"/>
        <v>5728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2115</v>
      </c>
      <c r="AB47" s="145">
        <f t="shared" si="30"/>
        <v>70</v>
      </c>
      <c r="AC47" s="145">
        <f t="shared" si="31"/>
        <v>2045</v>
      </c>
      <c r="AD47" s="145">
        <f t="shared" si="32"/>
        <v>1338</v>
      </c>
      <c r="AE47" s="145">
        <f t="shared" si="33"/>
        <v>3613</v>
      </c>
      <c r="AF47" s="145">
        <f t="shared" si="34"/>
        <v>5728</v>
      </c>
      <c r="AG47" s="154">
        <v>4670</v>
      </c>
      <c r="AH47">
        <f t="shared" si="35"/>
        <v>1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472</v>
      </c>
      <c r="H49" s="149">
        <v>2</v>
      </c>
      <c r="I49" s="149">
        <v>470</v>
      </c>
      <c r="J49" s="149">
        <v>163</v>
      </c>
      <c r="K49" s="143">
        <v>2.9</v>
      </c>
      <c r="L49" s="145">
        <f t="shared" si="20"/>
        <v>473</v>
      </c>
      <c r="M49" s="146">
        <f t="shared" si="21"/>
        <v>945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472</v>
      </c>
      <c r="AB49" s="145">
        <f t="shared" si="30"/>
        <v>2</v>
      </c>
      <c r="AC49" s="145">
        <f t="shared" si="31"/>
        <v>470</v>
      </c>
      <c r="AD49" s="145">
        <f t="shared" si="32"/>
        <v>163</v>
      </c>
      <c r="AE49" s="145">
        <f t="shared" si="33"/>
        <v>473</v>
      </c>
      <c r="AF49" s="145">
        <f t="shared" si="34"/>
        <v>945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226</v>
      </c>
      <c r="H50" s="149">
        <v>1</v>
      </c>
      <c r="I50" s="149">
        <v>225</v>
      </c>
      <c r="J50" s="149">
        <v>170</v>
      </c>
      <c r="K50" s="143">
        <v>2.6</v>
      </c>
      <c r="L50" s="145">
        <f t="shared" si="20"/>
        <v>442</v>
      </c>
      <c r="M50" s="146">
        <f t="shared" si="21"/>
        <v>668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226</v>
      </c>
      <c r="AB50" s="145">
        <f t="shared" si="30"/>
        <v>1</v>
      </c>
      <c r="AC50" s="145">
        <f t="shared" si="31"/>
        <v>225</v>
      </c>
      <c r="AD50" s="145">
        <f t="shared" si="32"/>
        <v>170</v>
      </c>
      <c r="AE50" s="145">
        <f t="shared" si="33"/>
        <v>442</v>
      </c>
      <c r="AF50" s="145">
        <f t="shared" si="34"/>
        <v>668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320</v>
      </c>
      <c r="H52" s="149">
        <v>7</v>
      </c>
      <c r="I52" s="149">
        <v>313</v>
      </c>
      <c r="J52" s="149">
        <v>87</v>
      </c>
      <c r="K52" s="143">
        <v>3</v>
      </c>
      <c r="L52" s="145">
        <f t="shared" si="20"/>
        <v>261</v>
      </c>
      <c r="M52" s="146">
        <f t="shared" si="21"/>
        <v>581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320</v>
      </c>
      <c r="AB52" s="145">
        <f t="shared" si="30"/>
        <v>7</v>
      </c>
      <c r="AC52" s="145">
        <f t="shared" si="31"/>
        <v>313</v>
      </c>
      <c r="AD52" s="145">
        <f t="shared" si="32"/>
        <v>87</v>
      </c>
      <c r="AE52" s="145">
        <f t="shared" si="33"/>
        <v>261</v>
      </c>
      <c r="AF52" s="145">
        <f t="shared" si="34"/>
        <v>581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517</v>
      </c>
      <c r="H55" s="149">
        <v>7</v>
      </c>
      <c r="I55" s="149">
        <v>510</v>
      </c>
      <c r="J55" s="149">
        <v>180</v>
      </c>
      <c r="K55" s="143">
        <v>2.5</v>
      </c>
      <c r="L55" s="145">
        <f t="shared" si="20"/>
        <v>450</v>
      </c>
      <c r="M55" s="146">
        <f t="shared" si="21"/>
        <v>967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517</v>
      </c>
      <c r="AB55" s="145">
        <f t="shared" si="30"/>
        <v>7</v>
      </c>
      <c r="AC55" s="145">
        <f t="shared" si="31"/>
        <v>510</v>
      </c>
      <c r="AD55" s="145">
        <f t="shared" si="32"/>
        <v>180</v>
      </c>
      <c r="AE55" s="145">
        <f t="shared" si="33"/>
        <v>450</v>
      </c>
      <c r="AF55" s="145">
        <f t="shared" si="34"/>
        <v>967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1798</v>
      </c>
      <c r="H57" s="148">
        <v>0</v>
      </c>
      <c r="I57" s="148">
        <v>1798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1798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1798</v>
      </c>
      <c r="AB57" s="145">
        <f t="shared" si="30"/>
        <v>0</v>
      </c>
      <c r="AC57" s="145">
        <f t="shared" si="31"/>
        <v>1798</v>
      </c>
      <c r="AD57" s="145">
        <f t="shared" si="32"/>
        <v>0</v>
      </c>
      <c r="AE57" s="145">
        <f t="shared" si="33"/>
        <v>0</v>
      </c>
      <c r="AF57" s="145">
        <f t="shared" si="34"/>
        <v>1798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9268</v>
      </c>
      <c r="H68" s="65">
        <f t="shared" si="36"/>
        <v>501</v>
      </c>
      <c r="I68" s="65">
        <f t="shared" si="36"/>
        <v>8767</v>
      </c>
      <c r="J68" s="65">
        <f t="shared" si="36"/>
        <v>3895</v>
      </c>
      <c r="K68" s="23">
        <f>ROUND(L68/J68,0)</f>
        <v>3</v>
      </c>
      <c r="L68" s="65">
        <f t="shared" ref="L68:Q68" si="37">SUM(L10:L67)</f>
        <v>12178</v>
      </c>
      <c r="M68" s="65">
        <f t="shared" si="37"/>
        <v>21446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9268</v>
      </c>
      <c r="AB68" s="65">
        <f t="shared" si="38"/>
        <v>501</v>
      </c>
      <c r="AC68" s="65">
        <f t="shared" si="38"/>
        <v>8767</v>
      </c>
      <c r="AD68" s="65">
        <f t="shared" si="38"/>
        <v>3895</v>
      </c>
      <c r="AE68" s="65">
        <f t="shared" si="38"/>
        <v>12178</v>
      </c>
      <c r="AF68" s="65">
        <f t="shared" si="38"/>
        <v>21446</v>
      </c>
      <c r="AG68" s="65">
        <f t="shared" si="38"/>
        <v>180151</v>
      </c>
      <c r="AH68">
        <f t="shared" si="38"/>
        <v>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173">
        <v>300055</v>
      </c>
      <c r="E3" s="173"/>
      <c r="F3" s="163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300055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300055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300055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415</v>
      </c>
      <c r="H10" s="149">
        <v>415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415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415</v>
      </c>
      <c r="AB10" s="142">
        <f t="shared" ref="AB10:AB41" si="12">H10+R10</f>
        <v>415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415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3884</v>
      </c>
      <c r="H47" s="141">
        <v>3884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3884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3884</v>
      </c>
      <c r="AB47" s="145">
        <f t="shared" si="30"/>
        <v>3884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3884</v>
      </c>
      <c r="AG47" s="154">
        <v>4670</v>
      </c>
      <c r="AH47">
        <f t="shared" si="35"/>
        <v>1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567</v>
      </c>
      <c r="H50" s="149">
        <v>567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567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567</v>
      </c>
      <c r="AB50" s="145">
        <f t="shared" si="30"/>
        <v>567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567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4866</v>
      </c>
      <c r="H68" s="65">
        <f t="shared" si="36"/>
        <v>4866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4866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4866</v>
      </c>
      <c r="AB68" s="65">
        <f t="shared" si="38"/>
        <v>4866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4866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300055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300055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300055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300055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1485</v>
      </c>
      <c r="H29" s="149">
        <v>15</v>
      </c>
      <c r="I29" s="149">
        <v>1470</v>
      </c>
      <c r="J29" s="149">
        <v>2000</v>
      </c>
      <c r="K29" s="143">
        <v>2.5</v>
      </c>
      <c r="L29" s="145">
        <f t="shared" si="2"/>
        <v>5000</v>
      </c>
      <c r="M29" s="146">
        <f t="shared" si="3"/>
        <v>6485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1485</v>
      </c>
      <c r="AB29" s="145">
        <f t="shared" si="12"/>
        <v>15</v>
      </c>
      <c r="AC29" s="145">
        <f t="shared" si="13"/>
        <v>1470</v>
      </c>
      <c r="AD29" s="145">
        <f t="shared" si="14"/>
        <v>2000</v>
      </c>
      <c r="AE29" s="145">
        <f t="shared" si="15"/>
        <v>5000</v>
      </c>
      <c r="AF29" s="145">
        <f t="shared" si="16"/>
        <v>6485</v>
      </c>
      <c r="AG29" s="154">
        <v>3750</v>
      </c>
      <c r="AH29">
        <f t="shared" si="17"/>
        <v>2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1485</v>
      </c>
      <c r="H68" s="65">
        <f t="shared" si="36"/>
        <v>15</v>
      </c>
      <c r="I68" s="65">
        <f t="shared" si="36"/>
        <v>1470</v>
      </c>
      <c r="J68" s="65">
        <f t="shared" si="36"/>
        <v>2000</v>
      </c>
      <c r="K68" s="23">
        <f>ROUND(L68/J68,0)</f>
        <v>3</v>
      </c>
      <c r="L68" s="65">
        <f t="shared" ref="L68:Q68" si="37">SUM(L10:L67)</f>
        <v>5000</v>
      </c>
      <c r="M68" s="65">
        <f t="shared" si="37"/>
        <v>6485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1485</v>
      </c>
      <c r="AB68" s="65">
        <f t="shared" si="38"/>
        <v>15</v>
      </c>
      <c r="AC68" s="65">
        <f t="shared" si="38"/>
        <v>1470</v>
      </c>
      <c r="AD68" s="65">
        <f t="shared" si="38"/>
        <v>2000</v>
      </c>
      <c r="AE68" s="65">
        <f t="shared" si="38"/>
        <v>5000</v>
      </c>
      <c r="AF68" s="65">
        <f t="shared" si="38"/>
        <v>6485</v>
      </c>
      <c r="AG68" s="65">
        <f t="shared" si="38"/>
        <v>180151</v>
      </c>
      <c r="AH68">
        <f t="shared" si="38"/>
        <v>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300055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300055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>
    <pageSetUpPr fitToPage="1"/>
  </sheetPr>
  <dimension ref="A1:L29"/>
  <sheetViews>
    <sheetView tabSelected="1" view="pageBreakPreview" zoomScale="60" zoomScaleNormal="100" workbookViewId="0">
      <selection activeCell="A2" sqref="A2:J2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2" s="157" customFormat="1" ht="78" customHeight="1">
      <c r="J1" s="226" t="s">
        <v>660</v>
      </c>
      <c r="K1" s="226"/>
      <c r="L1" s="226"/>
    </row>
    <row r="2" spans="1:12" ht="87" customHeight="1">
      <c r="A2" s="227" t="s">
        <v>46</v>
      </c>
      <c r="B2" s="227"/>
      <c r="C2" s="227"/>
      <c r="D2" s="227"/>
      <c r="E2" s="227"/>
      <c r="F2" s="227"/>
      <c r="G2" s="227"/>
      <c r="H2" s="227"/>
      <c r="I2" s="227"/>
      <c r="J2" s="227"/>
    </row>
    <row r="3" spans="1:12" ht="21">
      <c r="A3" s="91"/>
      <c r="B3" s="106"/>
      <c r="C3" s="106"/>
      <c r="D3" s="106"/>
    </row>
    <row r="4" spans="1:12" ht="18.75">
      <c r="A4" s="97" t="s">
        <v>82</v>
      </c>
      <c r="B4" s="95"/>
      <c r="C4" s="229" t="s">
        <v>81</v>
      </c>
      <c r="D4" s="229"/>
      <c r="E4" s="229"/>
      <c r="F4" s="229"/>
      <c r="G4" s="229"/>
      <c r="H4" s="229"/>
      <c r="J4" s="98">
        <v>300055</v>
      </c>
    </row>
    <row r="5" spans="1:12" ht="18.75">
      <c r="A5" s="96" t="s">
        <v>40</v>
      </c>
      <c r="B5" s="93"/>
      <c r="C5" s="228" t="s">
        <v>13</v>
      </c>
      <c r="D5" s="228"/>
      <c r="E5" s="228"/>
      <c r="F5" s="228"/>
      <c r="J5" s="99" t="s">
        <v>41</v>
      </c>
    </row>
    <row r="6" spans="1:12" ht="18.75">
      <c r="A6" s="164" t="s">
        <v>659</v>
      </c>
      <c r="B6" s="93"/>
      <c r="C6" s="107"/>
      <c r="D6" s="77"/>
      <c r="E6" s="77"/>
      <c r="F6" s="77"/>
      <c r="G6" s="77"/>
      <c r="H6" s="77"/>
      <c r="I6" s="77"/>
      <c r="J6" s="77"/>
    </row>
    <row r="7" spans="1:12" ht="17.25" customHeight="1">
      <c r="A7" s="72"/>
      <c r="B7" s="157" t="s">
        <v>74</v>
      </c>
      <c r="C7" s="108"/>
      <c r="D7" s="108"/>
      <c r="E7" s="108"/>
      <c r="F7" s="108"/>
      <c r="G7" s="108"/>
      <c r="H7" s="108"/>
      <c r="I7" s="108"/>
      <c r="J7" s="108"/>
    </row>
    <row r="8" spans="1:12" ht="15" customHeight="1">
      <c r="A8" s="231" t="s">
        <v>36</v>
      </c>
      <c r="B8" s="232" t="s">
        <v>0</v>
      </c>
      <c r="C8" s="235" t="s">
        <v>1</v>
      </c>
      <c r="D8" s="235"/>
      <c r="E8" s="235"/>
      <c r="F8" s="235" t="s">
        <v>2</v>
      </c>
      <c r="G8" s="235"/>
      <c r="H8" s="235"/>
      <c r="I8" s="236" t="s">
        <v>3</v>
      </c>
      <c r="J8" s="236"/>
    </row>
    <row r="9" spans="1:12" ht="27" customHeight="1">
      <c r="A9" s="231"/>
      <c r="B9" s="233"/>
      <c r="C9" s="230" t="s">
        <v>64</v>
      </c>
      <c r="D9" s="230"/>
      <c r="E9" s="230"/>
      <c r="F9" s="230" t="s">
        <v>64</v>
      </c>
      <c r="G9" s="230"/>
      <c r="H9" s="230"/>
      <c r="I9" s="230" t="s">
        <v>64</v>
      </c>
      <c r="J9" s="230"/>
    </row>
    <row r="10" spans="1:12" ht="15" customHeight="1">
      <c r="A10" s="231"/>
      <c r="B10" s="233"/>
      <c r="C10" s="224" t="s">
        <v>65</v>
      </c>
      <c r="D10" s="225" t="s">
        <v>7</v>
      </c>
      <c r="E10" s="224" t="s">
        <v>8</v>
      </c>
      <c r="F10" s="224" t="s">
        <v>65</v>
      </c>
      <c r="G10" s="225" t="s">
        <v>7</v>
      </c>
      <c r="H10" s="224" t="s">
        <v>8</v>
      </c>
      <c r="I10" s="224" t="s">
        <v>66</v>
      </c>
      <c r="J10" s="224" t="s">
        <v>8</v>
      </c>
    </row>
    <row r="11" spans="1:12" ht="86.25" customHeight="1">
      <c r="A11" s="231"/>
      <c r="B11" s="234"/>
      <c r="C11" s="224"/>
      <c r="D11" s="225"/>
      <c r="E11" s="224"/>
      <c r="F11" s="224"/>
      <c r="G11" s="225"/>
      <c r="H11" s="224"/>
      <c r="I11" s="224"/>
      <c r="J11" s="224"/>
    </row>
    <row r="12" spans="1:12">
      <c r="A12" s="109">
        <v>1</v>
      </c>
      <c r="B12" s="110">
        <v>2</v>
      </c>
      <c r="C12" s="111">
        <v>3</v>
      </c>
      <c r="D12" s="112">
        <v>4</v>
      </c>
      <c r="E12" s="113" t="s">
        <v>47</v>
      </c>
      <c r="F12" s="113">
        <v>6</v>
      </c>
      <c r="G12" s="112">
        <v>7</v>
      </c>
      <c r="H12" s="113" t="s">
        <v>48</v>
      </c>
      <c r="I12" s="111" t="s">
        <v>50</v>
      </c>
      <c r="J12" s="111" t="s">
        <v>49</v>
      </c>
    </row>
    <row r="13" spans="1:12">
      <c r="A13" s="139">
        <v>1581</v>
      </c>
      <c r="B13" s="139" t="s">
        <v>143</v>
      </c>
      <c r="C13" s="139">
        <v>0</v>
      </c>
      <c r="D13" s="139">
        <v>12</v>
      </c>
      <c r="E13" s="139">
        <f t="shared" ref="E13:E28" si="0">ROUND(C13*D13,0)</f>
        <v>0</v>
      </c>
      <c r="F13" s="139">
        <v>0</v>
      </c>
      <c r="G13" s="139">
        <v>12</v>
      </c>
      <c r="H13" s="139">
        <f t="shared" ref="H13:H28" si="1">ROUND(F13*G13,0)</f>
        <v>0</v>
      </c>
      <c r="I13" s="139">
        <f t="shared" ref="I13:I28" si="2">C13+F13</f>
        <v>0</v>
      </c>
      <c r="J13" s="139">
        <f t="shared" ref="J13:J28" si="3">E13+H13</f>
        <v>0</v>
      </c>
    </row>
    <row r="14" spans="1:12">
      <c r="A14" s="139">
        <v>1582</v>
      </c>
      <c r="B14" s="139" t="s">
        <v>144</v>
      </c>
      <c r="C14" s="139">
        <v>110</v>
      </c>
      <c r="D14" s="139">
        <v>12</v>
      </c>
      <c r="E14" s="139">
        <f t="shared" si="0"/>
        <v>1320</v>
      </c>
      <c r="F14" s="139">
        <v>0</v>
      </c>
      <c r="G14" s="139">
        <v>12</v>
      </c>
      <c r="H14" s="139">
        <f t="shared" si="1"/>
        <v>0</v>
      </c>
      <c r="I14" s="139">
        <f t="shared" si="2"/>
        <v>110</v>
      </c>
      <c r="J14" s="139">
        <f t="shared" si="3"/>
        <v>1320</v>
      </c>
    </row>
    <row r="15" spans="1:12">
      <c r="A15" s="139">
        <v>1583</v>
      </c>
      <c r="B15" s="139" t="s">
        <v>145</v>
      </c>
      <c r="C15" s="139">
        <v>105</v>
      </c>
      <c r="D15" s="139">
        <v>12</v>
      </c>
      <c r="E15" s="139">
        <f t="shared" si="0"/>
        <v>1260</v>
      </c>
      <c r="F15" s="139">
        <v>0</v>
      </c>
      <c r="G15" s="139">
        <v>12</v>
      </c>
      <c r="H15" s="139">
        <f t="shared" si="1"/>
        <v>0</v>
      </c>
      <c r="I15" s="139">
        <f t="shared" si="2"/>
        <v>105</v>
      </c>
      <c r="J15" s="139">
        <f t="shared" si="3"/>
        <v>1260</v>
      </c>
    </row>
    <row r="16" spans="1:12">
      <c r="A16" s="139">
        <v>1584</v>
      </c>
      <c r="B16" s="139" t="s">
        <v>146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1585</v>
      </c>
      <c r="B17" s="139" t="s">
        <v>147</v>
      </c>
      <c r="C17" s="139">
        <v>10</v>
      </c>
      <c r="D17" s="139">
        <v>12</v>
      </c>
      <c r="E17" s="139">
        <f t="shared" si="0"/>
        <v>120</v>
      </c>
      <c r="F17" s="139">
        <v>0</v>
      </c>
      <c r="G17" s="139">
        <v>12</v>
      </c>
      <c r="H17" s="139">
        <f t="shared" si="1"/>
        <v>0</v>
      </c>
      <c r="I17" s="139">
        <f t="shared" si="2"/>
        <v>10</v>
      </c>
      <c r="J17" s="139">
        <f t="shared" si="3"/>
        <v>120</v>
      </c>
    </row>
    <row r="18" spans="1:10">
      <c r="A18" s="139">
        <v>1586</v>
      </c>
      <c r="B18" s="139" t="s">
        <v>148</v>
      </c>
      <c r="C18" s="139">
        <v>35</v>
      </c>
      <c r="D18" s="139">
        <v>12</v>
      </c>
      <c r="E18" s="139">
        <f t="shared" si="0"/>
        <v>420</v>
      </c>
      <c r="F18" s="139">
        <v>0</v>
      </c>
      <c r="G18" s="139">
        <v>12</v>
      </c>
      <c r="H18" s="139">
        <f t="shared" si="1"/>
        <v>0</v>
      </c>
      <c r="I18" s="139">
        <f t="shared" si="2"/>
        <v>35</v>
      </c>
      <c r="J18" s="139">
        <f t="shared" si="3"/>
        <v>420</v>
      </c>
    </row>
    <row r="19" spans="1:10">
      <c r="A19" s="139">
        <v>1587</v>
      </c>
      <c r="B19" s="139" t="s">
        <v>149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1588</v>
      </c>
      <c r="B20" s="139" t="s">
        <v>150</v>
      </c>
      <c r="C20" s="139">
        <v>20</v>
      </c>
      <c r="D20" s="139">
        <v>12</v>
      </c>
      <c r="E20" s="139">
        <f t="shared" si="0"/>
        <v>240</v>
      </c>
      <c r="F20" s="139">
        <v>0</v>
      </c>
      <c r="G20" s="139">
        <v>12</v>
      </c>
      <c r="H20" s="139">
        <f t="shared" si="1"/>
        <v>0</v>
      </c>
      <c r="I20" s="139">
        <f t="shared" si="2"/>
        <v>20</v>
      </c>
      <c r="J20" s="139">
        <f t="shared" si="3"/>
        <v>240</v>
      </c>
    </row>
    <row r="21" spans="1:10">
      <c r="A21" s="139">
        <v>1589</v>
      </c>
      <c r="B21" s="139" t="s">
        <v>151</v>
      </c>
      <c r="C21" s="139">
        <v>15</v>
      </c>
      <c r="D21" s="139">
        <v>12</v>
      </c>
      <c r="E21" s="139">
        <f t="shared" si="0"/>
        <v>180</v>
      </c>
      <c r="F21" s="139">
        <v>0</v>
      </c>
      <c r="G21" s="139">
        <v>12</v>
      </c>
      <c r="H21" s="139">
        <f t="shared" si="1"/>
        <v>0</v>
      </c>
      <c r="I21" s="139">
        <f t="shared" si="2"/>
        <v>15</v>
      </c>
      <c r="J21" s="139">
        <f t="shared" si="3"/>
        <v>180</v>
      </c>
    </row>
    <row r="22" spans="1:10">
      <c r="A22" s="139">
        <v>1590</v>
      </c>
      <c r="B22" s="139" t="s">
        <v>152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1591</v>
      </c>
      <c r="B23" s="139" t="s">
        <v>153</v>
      </c>
      <c r="C23" s="139">
        <v>65</v>
      </c>
      <c r="D23" s="139">
        <v>12</v>
      </c>
      <c r="E23" s="139">
        <f t="shared" si="0"/>
        <v>780</v>
      </c>
      <c r="F23" s="139">
        <v>0</v>
      </c>
      <c r="G23" s="139">
        <v>12</v>
      </c>
      <c r="H23" s="139">
        <f t="shared" si="1"/>
        <v>0</v>
      </c>
      <c r="I23" s="139">
        <f t="shared" si="2"/>
        <v>65</v>
      </c>
      <c r="J23" s="139">
        <f t="shared" si="3"/>
        <v>780</v>
      </c>
    </row>
    <row r="24" spans="1:10">
      <c r="A24" s="139">
        <v>1592</v>
      </c>
      <c r="B24" s="139" t="s">
        <v>154</v>
      </c>
      <c r="C24" s="139">
        <v>35</v>
      </c>
      <c r="D24" s="139">
        <v>12</v>
      </c>
      <c r="E24" s="139">
        <f t="shared" si="0"/>
        <v>420</v>
      </c>
      <c r="F24" s="139">
        <v>0</v>
      </c>
      <c r="G24" s="139">
        <v>12</v>
      </c>
      <c r="H24" s="139">
        <f t="shared" si="1"/>
        <v>0</v>
      </c>
      <c r="I24" s="139">
        <f t="shared" si="2"/>
        <v>35</v>
      </c>
      <c r="J24" s="139">
        <f t="shared" si="3"/>
        <v>420</v>
      </c>
    </row>
    <row r="25" spans="1:10">
      <c r="A25" s="139">
        <v>1593</v>
      </c>
      <c r="B25" s="139" t="s">
        <v>155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1594</v>
      </c>
      <c r="B26" s="139" t="s">
        <v>156</v>
      </c>
      <c r="C26" s="139">
        <v>72</v>
      </c>
      <c r="D26" s="139">
        <v>12</v>
      </c>
      <c r="E26" s="139">
        <f t="shared" si="0"/>
        <v>864</v>
      </c>
      <c r="F26" s="139">
        <v>0</v>
      </c>
      <c r="G26" s="139">
        <v>12</v>
      </c>
      <c r="H26" s="139">
        <f t="shared" si="1"/>
        <v>0</v>
      </c>
      <c r="I26" s="139">
        <f t="shared" si="2"/>
        <v>72</v>
      </c>
      <c r="J26" s="139">
        <f t="shared" si="3"/>
        <v>864</v>
      </c>
    </row>
    <row r="27" spans="1:10">
      <c r="A27" s="139">
        <v>1595</v>
      </c>
      <c r="B27" s="139" t="s">
        <v>157</v>
      </c>
      <c r="C27" s="139">
        <v>65</v>
      </c>
      <c r="D27" s="139">
        <v>12</v>
      </c>
      <c r="E27" s="139">
        <f t="shared" si="0"/>
        <v>780</v>
      </c>
      <c r="F27" s="139">
        <v>0</v>
      </c>
      <c r="G27" s="139">
        <v>12</v>
      </c>
      <c r="H27" s="139">
        <f t="shared" si="1"/>
        <v>0</v>
      </c>
      <c r="I27" s="139">
        <f t="shared" si="2"/>
        <v>65</v>
      </c>
      <c r="J27" s="139">
        <f t="shared" si="3"/>
        <v>780</v>
      </c>
    </row>
    <row r="28" spans="1:10">
      <c r="A28" s="139">
        <v>1596</v>
      </c>
      <c r="B28" s="139" t="s">
        <v>158</v>
      </c>
      <c r="C28" s="139">
        <v>0</v>
      </c>
      <c r="D28" s="139">
        <v>12</v>
      </c>
      <c r="E28" s="139">
        <f t="shared" si="0"/>
        <v>0</v>
      </c>
      <c r="F28" s="139">
        <v>0</v>
      </c>
      <c r="G28" s="139">
        <v>12</v>
      </c>
      <c r="H28" s="139">
        <f t="shared" si="1"/>
        <v>0</v>
      </c>
      <c r="I28" s="139">
        <f t="shared" si="2"/>
        <v>0</v>
      </c>
      <c r="J28" s="139">
        <f t="shared" si="3"/>
        <v>0</v>
      </c>
    </row>
    <row r="29" spans="1:10">
      <c r="A29" s="139"/>
      <c r="B29" s="139" t="s">
        <v>159</v>
      </c>
      <c r="C29" s="139">
        <f>SUM(C13:C28)</f>
        <v>532</v>
      </c>
      <c r="D29" s="139"/>
      <c r="E29" s="139"/>
      <c r="F29" s="139">
        <f>SUM(F13:F28)</f>
        <v>0</v>
      </c>
      <c r="G29" s="139"/>
      <c r="H29" s="139"/>
      <c r="I29" s="139">
        <f>SUM(I13:I28)</f>
        <v>532</v>
      </c>
      <c r="J29" s="139"/>
    </row>
  </sheetData>
  <mergeCells count="20">
    <mergeCell ref="J10:J11"/>
    <mergeCell ref="C10:C11"/>
    <mergeCell ref="D10:D11"/>
    <mergeCell ref="E10:E11"/>
    <mergeCell ref="F10:F11"/>
    <mergeCell ref="G10:G11"/>
    <mergeCell ref="H10:H11"/>
    <mergeCell ref="J1:L1"/>
    <mergeCell ref="A2:J2"/>
    <mergeCell ref="C5:F5"/>
    <mergeCell ref="C4:H4"/>
    <mergeCell ref="C9:E9"/>
    <mergeCell ref="F9:H9"/>
    <mergeCell ref="I9:J9"/>
    <mergeCell ref="A8:A11"/>
    <mergeCell ref="B8:B11"/>
    <mergeCell ref="C8:E8"/>
    <mergeCell ref="F8:H8"/>
    <mergeCell ref="I8:J8"/>
    <mergeCell ref="I10:I11"/>
  </mergeCells>
  <pageMargins left="0.7" right="0.7" top="0.75" bottom="0.75" header="0.3" footer="0.3"/>
  <pageSetup paperSize="9" scale="7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7" t="s">
        <v>61</v>
      </c>
      <c r="C1" s="237"/>
      <c r="D1" s="237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8" t="s">
        <v>81</v>
      </c>
      <c r="D3" s="238"/>
      <c r="E3" s="98">
        <v>300055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172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172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172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172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172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172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172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172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172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172" t="s">
        <v>194</v>
      </c>
      <c r="E22" s="139">
        <v>15</v>
      </c>
    </row>
    <row r="23" spans="1:5">
      <c r="A23" s="139">
        <v>17</v>
      </c>
      <c r="B23" s="139" t="s">
        <v>192</v>
      </c>
      <c r="C23" s="139" t="s">
        <v>195</v>
      </c>
      <c r="D23" s="172" t="s">
        <v>196</v>
      </c>
      <c r="E23" s="139">
        <v>8</v>
      </c>
    </row>
    <row r="24" spans="1:5">
      <c r="A24" s="139">
        <v>18</v>
      </c>
      <c r="B24" s="139" t="s">
        <v>192</v>
      </c>
      <c r="C24" s="139" t="s">
        <v>197</v>
      </c>
      <c r="D24" s="172" t="s">
        <v>198</v>
      </c>
      <c r="E24" s="139">
        <v>15</v>
      </c>
    </row>
    <row r="25" spans="1:5" ht="30">
      <c r="A25" s="139">
        <v>19</v>
      </c>
      <c r="B25" s="139" t="s">
        <v>192</v>
      </c>
      <c r="C25" s="139" t="s">
        <v>199</v>
      </c>
      <c r="D25" s="172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172" t="s">
        <v>202</v>
      </c>
      <c r="E26" s="139">
        <v>12</v>
      </c>
    </row>
    <row r="27" spans="1:5" ht="30">
      <c r="A27" s="139">
        <v>21</v>
      </c>
      <c r="B27" s="139" t="s">
        <v>192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172" t="s">
        <v>206</v>
      </c>
      <c r="E28" s="139">
        <v>0</v>
      </c>
    </row>
    <row r="29" spans="1:5" ht="30">
      <c r="A29" s="139">
        <v>23</v>
      </c>
      <c r="B29" s="139" t="s">
        <v>192</v>
      </c>
      <c r="C29" s="139" t="s">
        <v>207</v>
      </c>
      <c r="D29" s="172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172" t="s">
        <v>212</v>
      </c>
      <c r="E31" s="139">
        <v>157</v>
      </c>
    </row>
    <row r="32" spans="1:5" ht="30">
      <c r="A32" s="139">
        <v>26</v>
      </c>
      <c r="B32" s="139" t="s">
        <v>192</v>
      </c>
      <c r="C32" s="139" t="s">
        <v>213</v>
      </c>
      <c r="D32" s="172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172" t="s">
        <v>216</v>
      </c>
      <c r="E33" s="139">
        <v>86</v>
      </c>
    </row>
    <row r="34" spans="1:5">
      <c r="A34" s="139">
        <v>28</v>
      </c>
      <c r="B34" s="139" t="s">
        <v>192</v>
      </c>
      <c r="C34" s="139" t="s">
        <v>217</v>
      </c>
      <c r="D34" s="172" t="s">
        <v>218</v>
      </c>
      <c r="E34" s="139">
        <v>32</v>
      </c>
    </row>
    <row r="35" spans="1:5" ht="30">
      <c r="A35" s="139">
        <v>29</v>
      </c>
      <c r="B35" s="139" t="s">
        <v>192</v>
      </c>
      <c r="C35" s="139" t="s">
        <v>219</v>
      </c>
      <c r="D35" s="172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172" t="s">
        <v>224</v>
      </c>
      <c r="E37" s="139">
        <v>47</v>
      </c>
    </row>
    <row r="38" spans="1:5">
      <c r="A38" s="139">
        <v>32</v>
      </c>
      <c r="B38" s="139" t="s">
        <v>192</v>
      </c>
      <c r="C38" s="139" t="s">
        <v>225</v>
      </c>
      <c r="D38" s="172" t="s">
        <v>226</v>
      </c>
      <c r="E38" s="139">
        <v>168</v>
      </c>
    </row>
    <row r="39" spans="1:5">
      <c r="A39" s="139">
        <v>33</v>
      </c>
      <c r="B39" s="139" t="s">
        <v>192</v>
      </c>
      <c r="C39" s="139" t="s">
        <v>227</v>
      </c>
      <c r="D39" s="172" t="s">
        <v>228</v>
      </c>
      <c r="E39" s="139">
        <v>0</v>
      </c>
    </row>
    <row r="40" spans="1:5">
      <c r="A40" s="139">
        <v>34</v>
      </c>
      <c r="B40" s="139" t="s">
        <v>192</v>
      </c>
      <c r="C40" s="139" t="s">
        <v>229</v>
      </c>
      <c r="D40" s="172" t="s">
        <v>230</v>
      </c>
      <c r="E40" s="139">
        <v>0</v>
      </c>
    </row>
    <row r="41" spans="1:5">
      <c r="A41" s="139">
        <v>35</v>
      </c>
      <c r="B41" s="139" t="s">
        <v>192</v>
      </c>
      <c r="C41" s="139" t="s">
        <v>231</v>
      </c>
      <c r="D41" s="172" t="s">
        <v>232</v>
      </c>
      <c r="E41" s="139">
        <v>0</v>
      </c>
    </row>
    <row r="42" spans="1:5">
      <c r="A42" s="139">
        <v>36</v>
      </c>
      <c r="B42" s="139" t="s">
        <v>192</v>
      </c>
      <c r="C42" s="139" t="s">
        <v>233</v>
      </c>
      <c r="D42" s="172" t="s">
        <v>234</v>
      </c>
      <c r="E42" s="139">
        <v>5</v>
      </c>
    </row>
    <row r="43" spans="1:5">
      <c r="A43" s="139">
        <v>37</v>
      </c>
      <c r="B43" s="139" t="s">
        <v>192</v>
      </c>
      <c r="C43" s="139" t="s">
        <v>235</v>
      </c>
      <c r="D43" s="172" t="s">
        <v>236</v>
      </c>
      <c r="E43" s="139">
        <v>37</v>
      </c>
    </row>
    <row r="44" spans="1:5">
      <c r="A44" s="139">
        <v>38</v>
      </c>
      <c r="B44" s="139" t="s">
        <v>192</v>
      </c>
      <c r="C44" s="139" t="s">
        <v>237</v>
      </c>
      <c r="D44" s="172" t="s">
        <v>238</v>
      </c>
      <c r="E44" s="139">
        <v>95</v>
      </c>
    </row>
    <row r="45" spans="1:5" ht="30">
      <c r="A45" s="139">
        <v>39</v>
      </c>
      <c r="B45" s="139" t="s">
        <v>192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172" t="s">
        <v>244</v>
      </c>
      <c r="E47" s="139">
        <v>32</v>
      </c>
    </row>
    <row r="48" spans="1:5">
      <c r="A48" s="139">
        <v>42</v>
      </c>
      <c r="B48" s="139" t="s">
        <v>192</v>
      </c>
      <c r="C48" s="139" t="s">
        <v>245</v>
      </c>
      <c r="D48" s="172" t="s">
        <v>246</v>
      </c>
      <c r="E48" s="139">
        <v>17</v>
      </c>
    </row>
    <row r="49" spans="1:5" ht="30">
      <c r="A49" s="139">
        <v>43</v>
      </c>
      <c r="B49" s="139" t="s">
        <v>192</v>
      </c>
      <c r="C49" s="139" t="s">
        <v>247</v>
      </c>
      <c r="D49" s="172" t="s">
        <v>248</v>
      </c>
      <c r="E49" s="139">
        <v>43</v>
      </c>
    </row>
    <row r="50" spans="1:5">
      <c r="A50" s="139">
        <v>44</v>
      </c>
      <c r="B50" s="139" t="s">
        <v>192</v>
      </c>
      <c r="C50" s="139" t="s">
        <v>249</v>
      </c>
      <c r="D50" s="172" t="s">
        <v>250</v>
      </c>
      <c r="E50" s="139">
        <v>807</v>
      </c>
    </row>
    <row r="51" spans="1:5" ht="30">
      <c r="A51" s="139">
        <v>45</v>
      </c>
      <c r="B51" s="139" t="s">
        <v>192</v>
      </c>
      <c r="C51" s="139" t="s">
        <v>251</v>
      </c>
      <c r="D51" s="172" t="s">
        <v>252</v>
      </c>
      <c r="E51" s="139">
        <v>469</v>
      </c>
    </row>
    <row r="52" spans="1:5" ht="30">
      <c r="A52" s="139">
        <v>46</v>
      </c>
      <c r="B52" s="139" t="s">
        <v>192</v>
      </c>
      <c r="C52" s="139" t="s">
        <v>253</v>
      </c>
      <c r="D52" s="172" t="s">
        <v>254</v>
      </c>
      <c r="E52" s="139">
        <v>123</v>
      </c>
    </row>
    <row r="53" spans="1:5">
      <c r="A53" s="139">
        <v>47</v>
      </c>
      <c r="B53" s="139" t="s">
        <v>192</v>
      </c>
      <c r="C53" s="139" t="s">
        <v>255</v>
      </c>
      <c r="D53" s="172" t="s">
        <v>256</v>
      </c>
      <c r="E53" s="139">
        <v>0</v>
      </c>
    </row>
    <row r="54" spans="1:5">
      <c r="A54" s="139">
        <v>48</v>
      </c>
      <c r="B54" s="139" t="s">
        <v>192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172" t="s">
        <v>266</v>
      </c>
      <c r="E58" s="139">
        <v>0</v>
      </c>
    </row>
    <row r="59" spans="1:5" ht="30">
      <c r="A59" s="139">
        <v>53</v>
      </c>
      <c r="B59" s="139" t="s">
        <v>192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172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172" t="s">
        <v>274</v>
      </c>
      <c r="E62" s="139">
        <v>41</v>
      </c>
    </row>
    <row r="63" spans="1:5">
      <c r="A63" s="139">
        <v>57</v>
      </c>
      <c r="B63" s="139" t="s">
        <v>192</v>
      </c>
      <c r="C63" s="139" t="s">
        <v>275</v>
      </c>
      <c r="D63" s="172" t="s">
        <v>276</v>
      </c>
      <c r="E63" s="139">
        <v>0</v>
      </c>
    </row>
    <row r="64" spans="1:5">
      <c r="A64" s="139">
        <v>58</v>
      </c>
      <c r="B64" s="139" t="s">
        <v>192</v>
      </c>
      <c r="C64" s="139" t="s">
        <v>277</v>
      </c>
      <c r="D64" s="172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172" t="s">
        <v>280</v>
      </c>
      <c r="E65" s="139">
        <v>45</v>
      </c>
    </row>
    <row r="66" spans="1:5">
      <c r="A66" s="139">
        <v>60</v>
      </c>
      <c r="B66" s="139" t="s">
        <v>192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172" t="s">
        <v>284</v>
      </c>
      <c r="E67" s="139">
        <v>12</v>
      </c>
    </row>
    <row r="68" spans="1:5">
      <c r="A68" s="139">
        <v>62</v>
      </c>
      <c r="B68" s="139" t="s">
        <v>192</v>
      </c>
      <c r="C68" s="139" t="s">
        <v>285</v>
      </c>
      <c r="D68" s="172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172" t="s">
        <v>288</v>
      </c>
      <c r="E69" s="139">
        <v>0</v>
      </c>
    </row>
    <row r="70" spans="1:5" ht="30">
      <c r="A70" s="139">
        <v>64</v>
      </c>
      <c r="B70" s="139" t="s">
        <v>192</v>
      </c>
      <c r="C70" s="139" t="s">
        <v>289</v>
      </c>
      <c r="D70" s="172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172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172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172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172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172" t="s">
        <v>302</v>
      </c>
      <c r="E76" s="139">
        <v>0</v>
      </c>
    </row>
    <row r="77" spans="1:5">
      <c r="A77" s="139">
        <v>71</v>
      </c>
      <c r="B77" s="139" t="s">
        <v>192</v>
      </c>
      <c r="C77" s="139" t="s">
        <v>303</v>
      </c>
      <c r="D77" s="172" t="s">
        <v>304</v>
      </c>
      <c r="E77" s="139">
        <v>30</v>
      </c>
    </row>
    <row r="78" spans="1:5" ht="30">
      <c r="A78" s="139">
        <v>72</v>
      </c>
      <c r="B78" s="139" t="s">
        <v>192</v>
      </c>
      <c r="C78" s="139" t="s">
        <v>305</v>
      </c>
      <c r="D78" s="172" t="s">
        <v>306</v>
      </c>
      <c r="E78" s="139">
        <v>173</v>
      </c>
    </row>
    <row r="79" spans="1:5">
      <c r="A79" s="139">
        <v>73</v>
      </c>
      <c r="B79" s="139" t="s">
        <v>192</v>
      </c>
      <c r="C79" s="139" t="s">
        <v>307</v>
      </c>
      <c r="D79" s="172" t="s">
        <v>308</v>
      </c>
      <c r="E79" s="139">
        <v>159</v>
      </c>
    </row>
    <row r="80" spans="1:5" ht="30">
      <c r="A80" s="139">
        <v>74</v>
      </c>
      <c r="B80" s="139" t="s">
        <v>192</v>
      </c>
      <c r="C80" s="139" t="s">
        <v>309</v>
      </c>
      <c r="D80" s="172" t="s">
        <v>310</v>
      </c>
      <c r="E80" s="139">
        <v>0</v>
      </c>
    </row>
    <row r="81" spans="1:5">
      <c r="A81" s="139">
        <v>75</v>
      </c>
      <c r="B81" s="139" t="s">
        <v>192</v>
      </c>
      <c r="C81" s="139" t="s">
        <v>311</v>
      </c>
      <c r="D81" s="172" t="s">
        <v>312</v>
      </c>
      <c r="E81" s="139">
        <v>0</v>
      </c>
    </row>
    <row r="82" spans="1:5">
      <c r="A82" s="139">
        <v>76</v>
      </c>
      <c r="B82" s="139" t="s">
        <v>192</v>
      </c>
      <c r="C82" s="139" t="s">
        <v>313</v>
      </c>
      <c r="D82" s="172" t="s">
        <v>314</v>
      </c>
      <c r="E82" s="139">
        <v>0</v>
      </c>
    </row>
    <row r="83" spans="1:5" ht="30">
      <c r="A83" s="139">
        <v>77</v>
      </c>
      <c r="B83" s="139" t="s">
        <v>192</v>
      </c>
      <c r="C83" s="139" t="s">
        <v>315</v>
      </c>
      <c r="D83" s="172" t="s">
        <v>316</v>
      </c>
      <c r="E83" s="139">
        <v>0</v>
      </c>
    </row>
    <row r="84" spans="1:5">
      <c r="A84" s="139">
        <v>78</v>
      </c>
      <c r="B84" s="139" t="s">
        <v>192</v>
      </c>
      <c r="C84" s="139" t="s">
        <v>317</v>
      </c>
      <c r="D84" s="172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172" t="s">
        <v>322</v>
      </c>
      <c r="E86" s="139">
        <v>78</v>
      </c>
    </row>
    <row r="87" spans="1:5">
      <c r="A87" s="139">
        <v>81</v>
      </c>
      <c r="B87" s="139" t="s">
        <v>192</v>
      </c>
      <c r="C87" s="139" t="s">
        <v>323</v>
      </c>
      <c r="D87" s="172" t="s">
        <v>324</v>
      </c>
      <c r="E87" s="139">
        <v>370</v>
      </c>
    </row>
    <row r="88" spans="1:5">
      <c r="A88" s="139">
        <v>82</v>
      </c>
      <c r="B88" s="139" t="s">
        <v>192</v>
      </c>
      <c r="C88" s="139" t="s">
        <v>325</v>
      </c>
      <c r="D88" s="172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172" t="s">
        <v>328</v>
      </c>
      <c r="E89" s="139">
        <v>108</v>
      </c>
    </row>
    <row r="90" spans="1:5" ht="30">
      <c r="A90" s="139">
        <v>84</v>
      </c>
      <c r="B90" s="139" t="s">
        <v>192</v>
      </c>
      <c r="C90" s="139" t="s">
        <v>329</v>
      </c>
      <c r="D90" s="172" t="s">
        <v>330</v>
      </c>
      <c r="E90" s="139">
        <v>0</v>
      </c>
    </row>
    <row r="91" spans="1:5">
      <c r="A91" s="139">
        <v>85</v>
      </c>
      <c r="B91" s="139" t="s">
        <v>192</v>
      </c>
      <c r="C91" s="139" t="s">
        <v>331</v>
      </c>
      <c r="D91" s="172" t="s">
        <v>332</v>
      </c>
      <c r="E91" s="139">
        <v>67</v>
      </c>
    </row>
    <row r="92" spans="1:5">
      <c r="A92" s="139">
        <v>86</v>
      </c>
      <c r="B92" s="139" t="s">
        <v>192</v>
      </c>
      <c r="C92" s="139" t="s">
        <v>333</v>
      </c>
      <c r="D92" s="172" t="s">
        <v>334</v>
      </c>
      <c r="E92" s="139">
        <v>45</v>
      </c>
    </row>
    <row r="93" spans="1:5">
      <c r="A93" s="139">
        <v>87</v>
      </c>
      <c r="B93" s="139" t="s">
        <v>192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172" t="s">
        <v>338</v>
      </c>
      <c r="E94" s="139">
        <v>0</v>
      </c>
    </row>
    <row r="95" spans="1:5" ht="30">
      <c r="A95" s="139">
        <v>89</v>
      </c>
      <c r="B95" s="139" t="s">
        <v>192</v>
      </c>
      <c r="C95" s="139" t="s">
        <v>339</v>
      </c>
      <c r="D95" s="172" t="s">
        <v>340</v>
      </c>
      <c r="E95" s="139">
        <v>0</v>
      </c>
    </row>
    <row r="96" spans="1:5">
      <c r="A96" s="139">
        <v>90</v>
      </c>
      <c r="B96" s="139" t="s">
        <v>192</v>
      </c>
      <c r="C96" s="139" t="s">
        <v>341</v>
      </c>
      <c r="D96" s="172" t="s">
        <v>342</v>
      </c>
      <c r="E96" s="139">
        <v>20</v>
      </c>
    </row>
    <row r="97" spans="1:5">
      <c r="A97" s="139">
        <v>91</v>
      </c>
      <c r="B97" s="139" t="s">
        <v>192</v>
      </c>
      <c r="C97" s="139" t="s">
        <v>343</v>
      </c>
      <c r="D97" s="172" t="s">
        <v>344</v>
      </c>
      <c r="E97" s="139">
        <v>474</v>
      </c>
    </row>
    <row r="98" spans="1:5">
      <c r="A98" s="139">
        <v>92</v>
      </c>
      <c r="B98" s="139" t="s">
        <v>192</v>
      </c>
      <c r="C98" s="139" t="s">
        <v>345</v>
      </c>
      <c r="D98" s="172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172" t="s">
        <v>348</v>
      </c>
      <c r="E99" s="139">
        <v>175</v>
      </c>
    </row>
    <row r="100" spans="1:5" ht="30">
      <c r="A100" s="139">
        <v>94</v>
      </c>
      <c r="B100" s="139" t="s">
        <v>192</v>
      </c>
      <c r="C100" s="139" t="s">
        <v>349</v>
      </c>
      <c r="D100" s="172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172" t="s">
        <v>352</v>
      </c>
      <c r="E101" s="139">
        <v>1018</v>
      </c>
    </row>
    <row r="102" spans="1:5" ht="30">
      <c r="A102" s="139">
        <v>96</v>
      </c>
      <c r="B102" s="139" t="s">
        <v>192</v>
      </c>
      <c r="C102" s="139" t="s">
        <v>353</v>
      </c>
      <c r="D102" s="172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172" t="s">
        <v>356</v>
      </c>
      <c r="E103" s="139">
        <v>295</v>
      </c>
    </row>
    <row r="104" spans="1:5" ht="30">
      <c r="A104" s="139">
        <v>98</v>
      </c>
      <c r="B104" s="139" t="s">
        <v>192</v>
      </c>
      <c r="C104" s="139" t="s">
        <v>357</v>
      </c>
      <c r="D104" s="172" t="s">
        <v>358</v>
      </c>
      <c r="E104" s="139">
        <v>631</v>
      </c>
    </row>
    <row r="105" spans="1:5" ht="30">
      <c r="A105" s="139">
        <v>99</v>
      </c>
      <c r="B105" s="139" t="s">
        <v>192</v>
      </c>
      <c r="C105" s="139" t="s">
        <v>359</v>
      </c>
      <c r="D105" s="172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172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172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172" t="s">
        <v>367</v>
      </c>
      <c r="E108" s="139">
        <v>15</v>
      </c>
    </row>
    <row r="109" spans="1:5">
      <c r="A109" s="139">
        <v>103</v>
      </c>
      <c r="B109" s="139" t="s">
        <v>365</v>
      </c>
      <c r="C109" s="139" t="s">
        <v>368</v>
      </c>
      <c r="D109" s="172" t="s">
        <v>369</v>
      </c>
      <c r="E109" s="139">
        <v>48</v>
      </c>
    </row>
    <row r="110" spans="1:5">
      <c r="A110" s="139">
        <v>104</v>
      </c>
      <c r="B110" s="139" t="s">
        <v>365</v>
      </c>
      <c r="C110" s="139" t="s">
        <v>370</v>
      </c>
      <c r="D110" s="172" t="s">
        <v>371</v>
      </c>
      <c r="E110" s="139">
        <v>3</v>
      </c>
    </row>
    <row r="111" spans="1:5">
      <c r="A111" s="139">
        <v>105</v>
      </c>
      <c r="B111" s="139" t="s">
        <v>365</v>
      </c>
      <c r="C111" s="139" t="s">
        <v>372</v>
      </c>
      <c r="D111" s="172" t="s">
        <v>373</v>
      </c>
      <c r="E111" s="139">
        <v>11</v>
      </c>
    </row>
    <row r="112" spans="1:5">
      <c r="A112" s="139">
        <v>106</v>
      </c>
      <c r="B112" s="139" t="s">
        <v>365</v>
      </c>
      <c r="C112" s="139" t="s">
        <v>374</v>
      </c>
      <c r="D112" s="172" t="s">
        <v>375</v>
      </c>
      <c r="E112" s="139">
        <v>713</v>
      </c>
    </row>
    <row r="113" spans="1:5">
      <c r="A113" s="139">
        <v>107</v>
      </c>
      <c r="B113" s="139" t="s">
        <v>365</v>
      </c>
      <c r="C113" s="139" t="s">
        <v>376</v>
      </c>
      <c r="D113" s="172" t="s">
        <v>377</v>
      </c>
      <c r="E113" s="139">
        <v>46</v>
      </c>
    </row>
    <row r="114" spans="1:5">
      <c r="A114" s="139">
        <v>108</v>
      </c>
      <c r="B114" s="139" t="s">
        <v>365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172" t="s">
        <v>383</v>
      </c>
      <c r="E116" s="139">
        <v>315</v>
      </c>
    </row>
    <row r="117" spans="1:5">
      <c r="A117" s="139">
        <v>111</v>
      </c>
      <c r="B117" s="139" t="s">
        <v>365</v>
      </c>
      <c r="C117" s="139" t="s">
        <v>384</v>
      </c>
      <c r="D117" s="172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172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172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172" t="s">
        <v>395</v>
      </c>
      <c r="E122" s="139">
        <v>120</v>
      </c>
    </row>
    <row r="123" spans="1:5">
      <c r="A123" s="139">
        <v>117</v>
      </c>
      <c r="B123" s="139" t="s">
        <v>365</v>
      </c>
      <c r="C123" s="139" t="s">
        <v>396</v>
      </c>
      <c r="D123" s="172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172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172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172" t="s">
        <v>403</v>
      </c>
      <c r="E126" s="139">
        <v>62</v>
      </c>
    </row>
    <row r="127" spans="1:5">
      <c r="A127" s="139">
        <v>121</v>
      </c>
      <c r="B127" s="139" t="s">
        <v>365</v>
      </c>
      <c r="C127" s="139" t="s">
        <v>404</v>
      </c>
      <c r="D127" s="172" t="s">
        <v>405</v>
      </c>
      <c r="E127" s="139">
        <v>50</v>
      </c>
    </row>
    <row r="128" spans="1:5">
      <c r="A128" s="139">
        <v>122</v>
      </c>
      <c r="B128" s="139" t="s">
        <v>365</v>
      </c>
      <c r="C128" s="139" t="s">
        <v>406</v>
      </c>
      <c r="D128" s="172" t="s">
        <v>407</v>
      </c>
      <c r="E128" s="139">
        <v>50</v>
      </c>
    </row>
    <row r="129" spans="1:5">
      <c r="A129" s="139">
        <v>123</v>
      </c>
      <c r="B129" s="139" t="s">
        <v>365</v>
      </c>
      <c r="C129" s="139" t="s">
        <v>408</v>
      </c>
      <c r="D129" s="172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172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172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172" t="s">
        <v>415</v>
      </c>
      <c r="E132" s="139">
        <v>3</v>
      </c>
    </row>
    <row r="133" spans="1:5">
      <c r="A133" s="139">
        <v>127</v>
      </c>
      <c r="B133" s="139" t="s">
        <v>365</v>
      </c>
      <c r="C133" s="139" t="s">
        <v>416</v>
      </c>
      <c r="D133" s="172" t="s">
        <v>417</v>
      </c>
      <c r="E133" s="139">
        <v>79</v>
      </c>
    </row>
    <row r="134" spans="1:5">
      <c r="A134" s="139">
        <v>128</v>
      </c>
      <c r="B134" s="139" t="s">
        <v>365</v>
      </c>
      <c r="C134" s="139" t="s">
        <v>418</v>
      </c>
      <c r="D134" s="172" t="s">
        <v>419</v>
      </c>
      <c r="E134" s="139">
        <v>831</v>
      </c>
    </row>
    <row r="135" spans="1:5">
      <c r="A135" s="139">
        <v>129</v>
      </c>
      <c r="B135" s="139" t="s">
        <v>365</v>
      </c>
      <c r="C135" s="139" t="s">
        <v>420</v>
      </c>
      <c r="D135" s="172" t="s">
        <v>421</v>
      </c>
      <c r="E135" s="139">
        <v>316</v>
      </c>
    </row>
    <row r="136" spans="1:5">
      <c r="A136" s="139">
        <v>130</v>
      </c>
      <c r="B136" s="139" t="s">
        <v>365</v>
      </c>
      <c r="C136" s="139" t="s">
        <v>422</v>
      </c>
      <c r="D136" s="172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172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172" t="s">
        <v>429</v>
      </c>
      <c r="E139" s="139">
        <v>4</v>
      </c>
    </row>
    <row r="140" spans="1:5">
      <c r="A140" s="139">
        <v>134</v>
      </c>
      <c r="B140" s="139" t="s">
        <v>365</v>
      </c>
      <c r="C140" s="139" t="s">
        <v>430</v>
      </c>
      <c r="D140" s="172" t="s">
        <v>431</v>
      </c>
      <c r="E140" s="139">
        <v>108</v>
      </c>
    </row>
    <row r="141" spans="1:5">
      <c r="A141" s="139">
        <v>135</v>
      </c>
      <c r="B141" s="139" t="s">
        <v>365</v>
      </c>
      <c r="C141" s="139" t="s">
        <v>432</v>
      </c>
      <c r="D141" s="172" t="s">
        <v>433</v>
      </c>
      <c r="E141" s="139">
        <v>2</v>
      </c>
    </row>
    <row r="142" spans="1:5">
      <c r="A142" s="139">
        <v>136</v>
      </c>
      <c r="B142" s="139" t="s">
        <v>365</v>
      </c>
      <c r="C142" s="139" t="s">
        <v>434</v>
      </c>
      <c r="D142" s="172" t="s">
        <v>435</v>
      </c>
      <c r="E142" s="139">
        <v>57</v>
      </c>
    </row>
    <row r="143" spans="1:5">
      <c r="A143" s="139">
        <v>137</v>
      </c>
      <c r="B143" s="139" t="s">
        <v>365</v>
      </c>
      <c r="C143" s="139" t="s">
        <v>436</v>
      </c>
      <c r="D143" s="172" t="s">
        <v>437</v>
      </c>
      <c r="E143" s="139">
        <v>551</v>
      </c>
    </row>
    <row r="144" spans="1:5" ht="30">
      <c r="A144" s="139">
        <v>138</v>
      </c>
      <c r="B144" s="139" t="s">
        <v>365</v>
      </c>
      <c r="C144" s="139" t="s">
        <v>438</v>
      </c>
      <c r="D144" s="172" t="s">
        <v>439</v>
      </c>
      <c r="E144" s="139">
        <v>1357</v>
      </c>
    </row>
    <row r="145" spans="1:5">
      <c r="A145" s="139">
        <v>139</v>
      </c>
      <c r="B145" s="139" t="s">
        <v>365</v>
      </c>
      <c r="C145" s="139" t="s">
        <v>440</v>
      </c>
      <c r="D145" s="172" t="s">
        <v>441</v>
      </c>
      <c r="E145" s="139">
        <v>415</v>
      </c>
    </row>
    <row r="146" spans="1:5" ht="30">
      <c r="A146" s="139">
        <v>140</v>
      </c>
      <c r="B146" s="139" t="s">
        <v>365</v>
      </c>
      <c r="C146" s="139" t="s">
        <v>442</v>
      </c>
      <c r="D146" s="172" t="s">
        <v>443</v>
      </c>
      <c r="E146" s="139">
        <v>90</v>
      </c>
    </row>
    <row r="147" spans="1:5" ht="30">
      <c r="A147" s="139">
        <v>141</v>
      </c>
      <c r="B147" s="139" t="s">
        <v>365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172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172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172" t="s">
        <v>453</v>
      </c>
      <c r="E151" s="139">
        <v>5</v>
      </c>
    </row>
    <row r="152" spans="1:5">
      <c r="A152" s="139">
        <v>146</v>
      </c>
      <c r="B152" s="139" t="s">
        <v>365</v>
      </c>
      <c r="C152" s="139" t="s">
        <v>454</v>
      </c>
      <c r="D152" s="172" t="s">
        <v>455</v>
      </c>
      <c r="E152" s="139">
        <v>8</v>
      </c>
    </row>
    <row r="153" spans="1:5">
      <c r="A153" s="139">
        <v>147</v>
      </c>
      <c r="B153" s="139" t="s">
        <v>365</v>
      </c>
      <c r="C153" s="139" t="s">
        <v>456</v>
      </c>
      <c r="D153" s="172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172" t="s">
        <v>459</v>
      </c>
      <c r="E154" s="139">
        <v>24</v>
      </c>
    </row>
    <row r="155" spans="1:5">
      <c r="A155" s="139">
        <v>149</v>
      </c>
      <c r="B155" s="139" t="s">
        <v>365</v>
      </c>
      <c r="C155" s="139" t="s">
        <v>460</v>
      </c>
      <c r="D155" s="172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172" t="s">
        <v>463</v>
      </c>
      <c r="E156" s="139">
        <v>24</v>
      </c>
    </row>
    <row r="157" spans="1:5">
      <c r="A157" s="139">
        <v>151</v>
      </c>
      <c r="B157" s="139" t="s">
        <v>365</v>
      </c>
      <c r="C157" s="139" t="s">
        <v>464</v>
      </c>
      <c r="D157" s="172" t="s">
        <v>465</v>
      </c>
      <c r="E157" s="139">
        <v>17</v>
      </c>
    </row>
    <row r="158" spans="1:5">
      <c r="A158" s="139">
        <v>152</v>
      </c>
      <c r="B158" s="139" t="s">
        <v>466</v>
      </c>
      <c r="C158" s="139" t="s">
        <v>467</v>
      </c>
      <c r="D158" s="172" t="s">
        <v>468</v>
      </c>
      <c r="E158" s="139">
        <v>553</v>
      </c>
    </row>
    <row r="159" spans="1:5">
      <c r="A159" s="139">
        <v>153</v>
      </c>
      <c r="B159" s="139" t="s">
        <v>466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172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172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172" t="s">
        <v>476</v>
      </c>
      <c r="E162" s="139">
        <v>0</v>
      </c>
    </row>
    <row r="163" spans="1:5">
      <c r="A163" s="139">
        <v>157</v>
      </c>
      <c r="B163" s="139" t="s">
        <v>466</v>
      </c>
      <c r="C163" s="139" t="s">
        <v>477</v>
      </c>
      <c r="D163" s="172" t="s">
        <v>478</v>
      </c>
      <c r="E163" s="139">
        <v>0</v>
      </c>
    </row>
    <row r="164" spans="1:5">
      <c r="A164" s="139">
        <v>158</v>
      </c>
      <c r="B164" s="139" t="s">
        <v>466</v>
      </c>
      <c r="C164" s="139" t="s">
        <v>479</v>
      </c>
      <c r="D164" s="172" t="s">
        <v>480</v>
      </c>
      <c r="E164" s="139">
        <v>12</v>
      </c>
    </row>
    <row r="165" spans="1:5">
      <c r="A165" s="139">
        <v>159</v>
      </c>
      <c r="B165" s="139" t="s">
        <v>466</v>
      </c>
      <c r="C165" s="139" t="s">
        <v>481</v>
      </c>
      <c r="D165" s="172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172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172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172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172" t="s">
        <v>490</v>
      </c>
      <c r="E169" s="139">
        <v>0</v>
      </c>
    </row>
    <row r="170" spans="1:5">
      <c r="A170" s="139">
        <v>164</v>
      </c>
      <c r="B170" s="139" t="s">
        <v>466</v>
      </c>
      <c r="C170" s="139" t="s">
        <v>491</v>
      </c>
      <c r="D170" s="172" t="s">
        <v>492</v>
      </c>
      <c r="E170" s="139">
        <v>27</v>
      </c>
    </row>
    <row r="171" spans="1:5">
      <c r="A171" s="139">
        <v>165</v>
      </c>
      <c r="B171" s="139" t="s">
        <v>466</v>
      </c>
      <c r="C171" s="139" t="s">
        <v>493</v>
      </c>
      <c r="D171" s="172" t="s">
        <v>494</v>
      </c>
      <c r="E171" s="139">
        <v>0</v>
      </c>
    </row>
    <row r="172" spans="1:5">
      <c r="A172" s="139">
        <v>166</v>
      </c>
      <c r="B172" s="139" t="s">
        <v>466</v>
      </c>
      <c r="C172" s="139" t="s">
        <v>495</v>
      </c>
      <c r="D172" s="172" t="s">
        <v>496</v>
      </c>
      <c r="E172" s="139">
        <v>0</v>
      </c>
    </row>
    <row r="173" spans="1:5">
      <c r="A173" s="139">
        <v>167</v>
      </c>
      <c r="B173" s="139" t="s">
        <v>466</v>
      </c>
      <c r="C173" s="139" t="s">
        <v>497</v>
      </c>
      <c r="D173" s="172" t="s">
        <v>498</v>
      </c>
      <c r="E173" s="139">
        <v>10</v>
      </c>
    </row>
    <row r="174" spans="1:5">
      <c r="A174" s="139">
        <v>168</v>
      </c>
      <c r="B174" s="139" t="s">
        <v>466</v>
      </c>
      <c r="C174" s="139" t="s">
        <v>499</v>
      </c>
      <c r="D174" s="172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172" t="s">
        <v>502</v>
      </c>
      <c r="E175" s="139">
        <v>0</v>
      </c>
    </row>
    <row r="176" spans="1:5">
      <c r="A176" s="139">
        <v>170</v>
      </c>
      <c r="B176" s="139" t="s">
        <v>466</v>
      </c>
      <c r="C176" s="139" t="s">
        <v>503</v>
      </c>
      <c r="D176" s="172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172" t="s">
        <v>506</v>
      </c>
      <c r="E177" s="139">
        <v>0</v>
      </c>
    </row>
    <row r="178" spans="1:5">
      <c r="A178" s="139">
        <v>172</v>
      </c>
      <c r="B178" s="139" t="s">
        <v>466</v>
      </c>
      <c r="C178" s="139" t="s">
        <v>507</v>
      </c>
      <c r="D178" s="172" t="s">
        <v>508</v>
      </c>
      <c r="E178" s="139">
        <v>0</v>
      </c>
    </row>
    <row r="179" spans="1:5" ht="30">
      <c r="A179" s="139">
        <v>173</v>
      </c>
      <c r="B179" s="139" t="s">
        <v>466</v>
      </c>
      <c r="C179" s="139" t="s">
        <v>509</v>
      </c>
      <c r="D179" s="172" t="s">
        <v>510</v>
      </c>
      <c r="E179" s="139">
        <v>170</v>
      </c>
    </row>
    <row r="180" spans="1:5">
      <c r="A180" s="139">
        <v>174</v>
      </c>
      <c r="B180" s="139" t="s">
        <v>466</v>
      </c>
      <c r="C180" s="139" t="s">
        <v>511</v>
      </c>
      <c r="D180" s="172" t="s">
        <v>512</v>
      </c>
      <c r="E180" s="139">
        <v>0</v>
      </c>
    </row>
    <row r="181" spans="1:5">
      <c r="A181" s="139">
        <v>175</v>
      </c>
      <c r="B181" s="139" t="s">
        <v>466</v>
      </c>
      <c r="C181" s="139" t="s">
        <v>513</v>
      </c>
      <c r="D181" s="172" t="s">
        <v>514</v>
      </c>
      <c r="E181" s="139">
        <v>0</v>
      </c>
    </row>
    <row r="182" spans="1:5">
      <c r="A182" s="139">
        <v>176</v>
      </c>
      <c r="B182" s="139" t="s">
        <v>466</v>
      </c>
      <c r="C182" s="139" t="s">
        <v>515</v>
      </c>
      <c r="D182" s="172" t="s">
        <v>516</v>
      </c>
      <c r="E182" s="139">
        <v>0</v>
      </c>
    </row>
    <row r="183" spans="1:5">
      <c r="A183" s="139">
        <v>177</v>
      </c>
      <c r="B183" s="139" t="s">
        <v>466</v>
      </c>
      <c r="C183" s="139" t="s">
        <v>517</v>
      </c>
      <c r="D183" s="172" t="s">
        <v>518</v>
      </c>
      <c r="E183" s="139">
        <v>0</v>
      </c>
    </row>
    <row r="184" spans="1:5">
      <c r="A184" s="139">
        <v>178</v>
      </c>
      <c r="B184" s="139" t="s">
        <v>466</v>
      </c>
      <c r="C184" s="139" t="s">
        <v>519</v>
      </c>
      <c r="D184" s="172" t="s">
        <v>520</v>
      </c>
      <c r="E184" s="139">
        <v>0</v>
      </c>
    </row>
    <row r="185" spans="1:5">
      <c r="A185" s="139">
        <v>179</v>
      </c>
      <c r="B185" s="139" t="s">
        <v>466</v>
      </c>
      <c r="C185" s="139" t="s">
        <v>521</v>
      </c>
      <c r="D185" s="172" t="s">
        <v>522</v>
      </c>
      <c r="E185" s="139">
        <v>0</v>
      </c>
    </row>
    <row r="186" spans="1:5">
      <c r="A186" s="139">
        <v>180</v>
      </c>
      <c r="B186" s="139" t="s">
        <v>466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172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172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172" t="s">
        <v>534</v>
      </c>
      <c r="E191" s="139">
        <v>30</v>
      </c>
    </row>
    <row r="192" spans="1:5" ht="30">
      <c r="A192" s="139">
        <v>186</v>
      </c>
      <c r="B192" s="139" t="s">
        <v>466</v>
      </c>
      <c r="C192" s="139" t="s">
        <v>535</v>
      </c>
      <c r="D192" s="172" t="s">
        <v>536</v>
      </c>
      <c r="E192" s="139">
        <v>12</v>
      </c>
    </row>
    <row r="193" spans="1:5">
      <c r="A193" s="139">
        <v>187</v>
      </c>
      <c r="B193" s="139" t="s">
        <v>466</v>
      </c>
      <c r="C193" s="139" t="s">
        <v>537</v>
      </c>
      <c r="D193" s="172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172" t="s">
        <v>540</v>
      </c>
      <c r="E194" s="139">
        <v>0</v>
      </c>
    </row>
    <row r="195" spans="1:5">
      <c r="A195" s="139">
        <v>189</v>
      </c>
      <c r="B195" s="139" t="s">
        <v>466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172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172" t="s">
        <v>548</v>
      </c>
      <c r="E198" s="139">
        <v>0</v>
      </c>
    </row>
    <row r="199" spans="1:5">
      <c r="A199" s="139">
        <v>193</v>
      </c>
      <c r="B199" s="139" t="s">
        <v>466</v>
      </c>
      <c r="C199" s="139" t="s">
        <v>549</v>
      </c>
      <c r="D199" s="172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172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172" t="s">
        <v>554</v>
      </c>
      <c r="E201" s="139">
        <v>0</v>
      </c>
    </row>
    <row r="202" spans="1:5">
      <c r="A202" s="139">
        <v>196</v>
      </c>
      <c r="B202" s="139" t="s">
        <v>466</v>
      </c>
      <c r="C202" s="139" t="s">
        <v>555</v>
      </c>
      <c r="D202" s="172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172" t="s">
        <v>558</v>
      </c>
      <c r="E203" s="139">
        <v>8</v>
      </c>
    </row>
    <row r="204" spans="1:5">
      <c r="A204" s="139">
        <v>198</v>
      </c>
      <c r="B204" s="139" t="s">
        <v>466</v>
      </c>
      <c r="C204" s="139" t="s">
        <v>559</v>
      </c>
      <c r="D204" s="172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172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172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172" t="s">
        <v>567</v>
      </c>
      <c r="E207" s="139">
        <v>106</v>
      </c>
    </row>
    <row r="208" spans="1:5">
      <c r="A208" s="139">
        <v>202</v>
      </c>
      <c r="B208" s="139" t="s">
        <v>563</v>
      </c>
      <c r="C208" s="139" t="s">
        <v>568</v>
      </c>
      <c r="D208" s="172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172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172" t="s">
        <v>573</v>
      </c>
      <c r="E210" s="139">
        <v>536</v>
      </c>
    </row>
    <row r="211" spans="1:5">
      <c r="A211" s="139">
        <v>205</v>
      </c>
      <c r="B211" s="139" t="s">
        <v>563</v>
      </c>
      <c r="C211" s="139" t="s">
        <v>574</v>
      </c>
      <c r="D211" s="172" t="s">
        <v>575</v>
      </c>
      <c r="E211" s="139">
        <v>0</v>
      </c>
    </row>
    <row r="212" spans="1:5">
      <c r="A212" s="139">
        <v>206</v>
      </c>
      <c r="B212" s="139" t="s">
        <v>563</v>
      </c>
      <c r="C212" s="139" t="s">
        <v>576</v>
      </c>
      <c r="D212" s="172" t="s">
        <v>577</v>
      </c>
      <c r="E212" s="139">
        <v>550</v>
      </c>
    </row>
    <row r="213" spans="1:5">
      <c r="A213" s="139">
        <v>207</v>
      </c>
      <c r="B213" s="139" t="s">
        <v>563</v>
      </c>
      <c r="C213" s="139" t="s">
        <v>578</v>
      </c>
      <c r="D213" s="172" t="s">
        <v>579</v>
      </c>
      <c r="E213" s="139">
        <v>0</v>
      </c>
    </row>
    <row r="214" spans="1:5">
      <c r="A214" s="139">
        <v>208</v>
      </c>
      <c r="B214" s="139" t="s">
        <v>563</v>
      </c>
      <c r="C214" s="139" t="s">
        <v>580</v>
      </c>
      <c r="D214" s="172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172" t="s">
        <v>583</v>
      </c>
      <c r="E215" s="139">
        <v>0</v>
      </c>
    </row>
    <row r="216" spans="1:5" ht="30">
      <c r="A216" s="139">
        <v>210</v>
      </c>
      <c r="B216" s="139" t="s">
        <v>563</v>
      </c>
      <c r="C216" s="139" t="s">
        <v>584</v>
      </c>
      <c r="D216" s="172" t="s">
        <v>585</v>
      </c>
      <c r="E216" s="139">
        <v>20</v>
      </c>
    </row>
    <row r="217" spans="1:5" ht="30">
      <c r="A217" s="139">
        <v>211</v>
      </c>
      <c r="B217" s="139" t="s">
        <v>586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172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172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172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172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172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172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172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172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172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172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172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172" t="s">
        <v>630</v>
      </c>
      <c r="E237" s="139">
        <v>2800</v>
      </c>
    </row>
    <row r="238" spans="1:5" ht="30">
      <c r="A238" s="139">
        <v>232</v>
      </c>
      <c r="B238" s="139" t="s">
        <v>628</v>
      </c>
      <c r="C238" s="139" t="s">
        <v>631</v>
      </c>
      <c r="D238" s="172" t="s">
        <v>632</v>
      </c>
      <c r="E238" s="139">
        <v>0</v>
      </c>
    </row>
    <row r="239" spans="1:5">
      <c r="A239" s="139">
        <v>233</v>
      </c>
      <c r="B239" s="139" t="s">
        <v>633</v>
      </c>
      <c r="C239" s="139" t="s">
        <v>634</v>
      </c>
      <c r="D239" s="172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172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172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172" t="s">
        <v>642</v>
      </c>
      <c r="E242" s="139">
        <v>0</v>
      </c>
    </row>
    <row r="243" spans="1:5">
      <c r="A243" s="139"/>
      <c r="B243" s="139" t="s">
        <v>159</v>
      </c>
      <c r="C243" s="139"/>
      <c r="D243" s="172"/>
      <c r="E243" s="139">
        <f>SUM(E7:E242)</f>
        <v>16067</v>
      </c>
    </row>
    <row r="246" spans="1:5">
      <c r="D246" s="105" t="s">
        <v>643</v>
      </c>
    </row>
    <row r="247" spans="1:5">
      <c r="D247" s="172" t="s">
        <v>586</v>
      </c>
      <c r="E247" s="139">
        <v>0</v>
      </c>
    </row>
    <row r="248" spans="1:5">
      <c r="D248" s="172" t="s">
        <v>628</v>
      </c>
      <c r="E248" s="139">
        <v>2800</v>
      </c>
    </row>
    <row r="249" spans="1:5">
      <c r="D249" s="172" t="s">
        <v>192</v>
      </c>
      <c r="E249" s="139">
        <v>5909</v>
      </c>
    </row>
    <row r="250" spans="1:5">
      <c r="D250" s="172" t="s">
        <v>638</v>
      </c>
      <c r="E250" s="139">
        <v>0</v>
      </c>
    </row>
    <row r="251" spans="1:5">
      <c r="D251" s="172" t="s">
        <v>633</v>
      </c>
      <c r="E251" s="139">
        <v>0</v>
      </c>
    </row>
    <row r="252" spans="1:5">
      <c r="D252" s="172" t="s">
        <v>365</v>
      </c>
      <c r="E252" s="139">
        <v>5324</v>
      </c>
    </row>
    <row r="253" spans="1:5">
      <c r="D253" s="172" t="s">
        <v>625</v>
      </c>
      <c r="E253" s="139">
        <v>0</v>
      </c>
    </row>
    <row r="254" spans="1:5">
      <c r="D254" s="172" t="s">
        <v>466</v>
      </c>
      <c r="E254" s="139">
        <v>822</v>
      </c>
    </row>
    <row r="255" spans="1:5">
      <c r="D255" s="172" t="s">
        <v>161</v>
      </c>
      <c r="E255" s="139">
        <v>0</v>
      </c>
    </row>
    <row r="256" spans="1:5">
      <c r="D256" s="172" t="s">
        <v>563</v>
      </c>
      <c r="E256" s="139">
        <v>1212</v>
      </c>
    </row>
    <row r="257" spans="4:5">
      <c r="D257" s="172" t="s">
        <v>159</v>
      </c>
      <c r="E257" s="139">
        <f>SUM(E247:E256)</f>
        <v>16067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6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7" t="s">
        <v>59</v>
      </c>
      <c r="B1" s="227"/>
      <c r="C1" s="227"/>
      <c r="D1" s="227"/>
      <c r="E1" s="227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300055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9" t="s">
        <v>39</v>
      </c>
      <c r="B7" s="239" t="s">
        <v>53</v>
      </c>
      <c r="C7" s="239" t="s">
        <v>52</v>
      </c>
      <c r="D7" s="239" t="s">
        <v>63</v>
      </c>
      <c r="E7" s="239" t="s">
        <v>62</v>
      </c>
    </row>
    <row r="8" spans="1:10" ht="9.75" customHeight="1">
      <c r="A8" s="239"/>
      <c r="B8" s="239"/>
      <c r="C8" s="239"/>
      <c r="D8" s="240"/>
      <c r="E8" s="240"/>
    </row>
    <row r="9" spans="1:10" ht="10.5" customHeight="1">
      <c r="A9" s="239"/>
      <c r="B9" s="239"/>
      <c r="C9" s="239"/>
      <c r="D9" s="240"/>
      <c r="E9" s="240"/>
    </row>
    <row r="10" spans="1:10" ht="14.25" customHeight="1">
      <c r="A10" s="239"/>
      <c r="B10" s="239"/>
      <c r="C10" s="239"/>
      <c r="D10" s="240"/>
      <c r="E10" s="240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60</v>
      </c>
      <c r="C12" s="139" t="s">
        <v>644</v>
      </c>
      <c r="D12" s="139" t="s">
        <v>645</v>
      </c>
      <c r="E12" s="139">
        <v>6560</v>
      </c>
    </row>
    <row r="13" spans="1:10">
      <c r="A13" s="139">
        <v>2</v>
      </c>
      <c r="B13" s="139">
        <v>97</v>
      </c>
      <c r="C13" s="139" t="s">
        <v>646</v>
      </c>
      <c r="D13" s="139" t="s">
        <v>647</v>
      </c>
      <c r="E13" s="139">
        <v>773</v>
      </c>
    </row>
    <row r="14" spans="1:10">
      <c r="A14" s="139">
        <v>3</v>
      </c>
      <c r="B14" s="139">
        <v>97</v>
      </c>
      <c r="C14" s="139" t="s">
        <v>646</v>
      </c>
      <c r="D14" s="139" t="s">
        <v>648</v>
      </c>
      <c r="E14" s="139">
        <v>195</v>
      </c>
    </row>
    <row r="15" spans="1:10">
      <c r="A15" s="139">
        <v>4</v>
      </c>
      <c r="B15" s="139">
        <v>122</v>
      </c>
      <c r="C15" s="139" t="s">
        <v>649</v>
      </c>
      <c r="D15" s="139" t="s">
        <v>650</v>
      </c>
      <c r="E15" s="139">
        <v>50</v>
      </c>
    </row>
    <row r="16" spans="1:10">
      <c r="A16" s="139"/>
      <c r="B16" s="139" t="s">
        <v>159</v>
      </c>
      <c r="C16" s="139"/>
      <c r="D16" s="139">
        <f>SUM(D12:D15)</f>
        <v>0</v>
      </c>
      <c r="E16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3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7" t="s">
        <v>59</v>
      </c>
      <c r="B1" s="227"/>
      <c r="C1" s="227"/>
      <c r="D1" s="227"/>
      <c r="E1" s="227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300055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9" t="s">
        <v>39</v>
      </c>
      <c r="B7" s="239" t="s">
        <v>53</v>
      </c>
      <c r="C7" s="239" t="s">
        <v>54</v>
      </c>
      <c r="D7" s="239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9"/>
      <c r="B8" s="239"/>
      <c r="C8" s="239"/>
      <c r="D8" s="240"/>
      <c r="E8" s="163"/>
      <c r="F8" s="163"/>
      <c r="G8" s="163"/>
      <c r="H8" s="163"/>
      <c r="I8" s="163"/>
      <c r="J8" s="163"/>
      <c r="K8" s="163"/>
    </row>
    <row r="9" spans="1:11" ht="15" customHeight="1">
      <c r="A9" s="239"/>
      <c r="B9" s="239"/>
      <c r="C9" s="239"/>
      <c r="D9" s="240"/>
    </row>
    <row r="10" spans="1:11" ht="5.25" customHeight="1">
      <c r="A10" s="239"/>
      <c r="B10" s="239"/>
      <c r="C10" s="239"/>
      <c r="D10" s="240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2907</v>
      </c>
      <c r="C12" s="139" t="s">
        <v>651</v>
      </c>
      <c r="D12" s="139">
        <v>900</v>
      </c>
    </row>
    <row r="13" spans="1:11">
      <c r="A13" s="139"/>
      <c r="B13" s="139" t="s">
        <v>159</v>
      </c>
      <c r="C13" s="139"/>
      <c r="D13" s="139">
        <f>SUM(D12:D12)</f>
        <v>900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7" t="s">
        <v>72</v>
      </c>
      <c r="C1" s="237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300055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652</v>
      </c>
      <c r="C7" s="139">
        <v>3689</v>
      </c>
    </row>
    <row r="8" spans="1:8">
      <c r="A8" s="139">
        <v>2</v>
      </c>
      <c r="B8" s="139" t="s">
        <v>653</v>
      </c>
      <c r="C8" s="139">
        <v>982</v>
      </c>
    </row>
    <row r="9" spans="1:8">
      <c r="A9" s="139">
        <v>3</v>
      </c>
      <c r="B9" s="139" t="s">
        <v>654</v>
      </c>
      <c r="C9" s="139">
        <v>0</v>
      </c>
    </row>
    <row r="10" spans="1:8">
      <c r="A10" s="139">
        <v>4</v>
      </c>
      <c r="B10" s="139" t="s">
        <v>655</v>
      </c>
      <c r="C10" s="139">
        <v>0</v>
      </c>
    </row>
    <row r="11" spans="1:8">
      <c r="A11" s="139">
        <v>5</v>
      </c>
      <c r="B11" s="139" t="s">
        <v>656</v>
      </c>
      <c r="C11" s="139">
        <v>431</v>
      </c>
    </row>
    <row r="12" spans="1:8">
      <c r="A12" s="139">
        <v>6</v>
      </c>
      <c r="B12" s="139" t="s">
        <v>657</v>
      </c>
      <c r="C12" s="139">
        <v>195</v>
      </c>
    </row>
    <row r="13" spans="1:8">
      <c r="A13" s="139">
        <v>7</v>
      </c>
      <c r="B13" s="139" t="s">
        <v>658</v>
      </c>
      <c r="C13" s="139">
        <v>0</v>
      </c>
    </row>
    <row r="14" spans="1:8">
      <c r="A14" s="139"/>
      <c r="B14" s="139" t="s">
        <v>159</v>
      </c>
      <c r="C14" s="139">
        <f>SUM(C7:C13)</f>
        <v>5297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Mamedov</dc:creator>
  <cp:lastModifiedBy>Kruglova</cp:lastModifiedBy>
  <cp:lastPrinted>2023-03-04T13:34:49Z</cp:lastPrinted>
  <dcterms:created xsi:type="dcterms:W3CDTF">2016-01-04T13:41:28Z</dcterms:created>
  <dcterms:modified xsi:type="dcterms:W3CDTF">2025-10-02T07:25:33Z</dcterms:modified>
</cp:coreProperties>
</file>